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AGRIZE~1\AppData\Local\Temp\Rar$DIa2932.41265\"/>
    </mc:Choice>
  </mc:AlternateContent>
  <xr:revisionPtr revIDLastSave="0" documentId="13_ncr:1_{93201B76-2E43-45AD-AF88-23918412E5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3 programa 3 lentelė" sheetId="1" r:id="rId1"/>
    <sheet name="Lėšų atmintinė" sheetId="2" r:id="rId2"/>
  </sheets>
  <definedNames>
    <definedName name="_xlnm.Print_Area" localSheetId="0">'03 programa 3 lentelė'!$A$1:$G$156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7p7YilJ48lEG4aGmoNKKwpjO2aXBmHgc6VKhv+CSPHc="/>
    </ext>
  </extLst>
</workbook>
</file>

<file path=xl/calcChain.xml><?xml version="1.0" encoding="utf-8"?>
<calcChain xmlns="http://schemas.openxmlformats.org/spreadsheetml/2006/main">
  <c r="E125" i="1" l="1"/>
  <c r="F125" i="1"/>
  <c r="D125" i="1"/>
  <c r="E165" i="1"/>
  <c r="F165" i="1"/>
  <c r="D165" i="1"/>
  <c r="E168" i="1"/>
  <c r="F168" i="1"/>
  <c r="D168" i="1"/>
  <c r="E167" i="1"/>
  <c r="E166" i="1" s="1"/>
  <c r="F167" i="1"/>
  <c r="F166" i="1" s="1"/>
  <c r="D167" i="1"/>
  <c r="D166" i="1" s="1"/>
  <c r="E162" i="1" l="1"/>
  <c r="F162" i="1"/>
  <c r="D162" i="1"/>
  <c r="E161" i="1"/>
  <c r="F161" i="1"/>
  <c r="D161" i="1"/>
  <c r="E128" i="1"/>
  <c r="F128" i="1"/>
  <c r="D128" i="1"/>
  <c r="E163" i="1" l="1"/>
  <c r="F163" i="1"/>
  <c r="D163" i="1"/>
  <c r="E164" i="1"/>
  <c r="F164" i="1"/>
  <c r="D164" i="1"/>
  <c r="D141" i="1"/>
  <c r="F141" i="1"/>
  <c r="D93" i="1" l="1"/>
  <c r="E141" i="1" l="1"/>
  <c r="E132" i="1"/>
  <c r="F132" i="1"/>
  <c r="D132" i="1"/>
  <c r="D12" i="1"/>
  <c r="F147" i="1"/>
  <c r="E147" i="1"/>
  <c r="D147" i="1"/>
  <c r="F138" i="1"/>
  <c r="E138" i="1"/>
  <c r="D138" i="1"/>
  <c r="F122" i="1"/>
  <c r="E122" i="1"/>
  <c r="D122" i="1"/>
  <c r="F118" i="1"/>
  <c r="E118" i="1"/>
  <c r="D118" i="1"/>
  <c r="F114" i="1"/>
  <c r="E114" i="1"/>
  <c r="D114" i="1"/>
  <c r="F110" i="1"/>
  <c r="E110" i="1"/>
  <c r="D110" i="1"/>
  <c r="F106" i="1"/>
  <c r="E106" i="1"/>
  <c r="D106" i="1"/>
  <c r="F102" i="1"/>
  <c r="E102" i="1"/>
  <c r="D102" i="1"/>
  <c r="F93" i="1"/>
  <c r="E93" i="1"/>
  <c r="F89" i="1"/>
  <c r="E89" i="1"/>
  <c r="D89" i="1"/>
  <c r="F85" i="1"/>
  <c r="E85" i="1"/>
  <c r="D85" i="1"/>
  <c r="F80" i="1"/>
  <c r="E80" i="1"/>
  <c r="D80" i="1"/>
  <c r="F76" i="1"/>
  <c r="E76" i="1"/>
  <c r="D76" i="1"/>
  <c r="F68" i="1"/>
  <c r="E68" i="1"/>
  <c r="D68" i="1"/>
  <c r="F60" i="1"/>
  <c r="E60" i="1"/>
  <c r="D60" i="1"/>
  <c r="D52" i="1"/>
  <c r="F48" i="1"/>
  <c r="E48" i="1"/>
  <c r="D48" i="1"/>
  <c r="F40" i="1"/>
  <c r="E40" i="1"/>
  <c r="D40" i="1"/>
  <c r="F32" i="1"/>
  <c r="E32" i="1"/>
  <c r="D32" i="1"/>
  <c r="F24" i="1"/>
  <c r="E24" i="1"/>
  <c r="D24" i="1"/>
  <c r="F20" i="1"/>
  <c r="E20" i="1"/>
  <c r="D20" i="1"/>
  <c r="F16" i="1"/>
  <c r="E16" i="1"/>
  <c r="D16" i="1"/>
  <c r="F12" i="1"/>
  <c r="E12" i="1"/>
  <c r="E149" i="1" l="1"/>
  <c r="F149" i="1"/>
  <c r="D149" i="1"/>
  <c r="F159" i="1"/>
  <c r="F169" i="1" s="1"/>
  <c r="E159" i="1"/>
  <c r="E169" i="1" s="1"/>
  <c r="D159" i="1"/>
  <c r="D169" i="1" s="1"/>
</calcChain>
</file>

<file path=xl/sharedStrings.xml><?xml version="1.0" encoding="utf-8"?>
<sst xmlns="http://schemas.openxmlformats.org/spreadsheetml/2006/main" count="229" uniqueCount="113">
  <si>
    <t>3 lentelė. Rokiškio rajono savivaldybės 2024–2026 metų 03 Kultūros, bendruomenės, vaikų ir jaunimo gyvenimo aktyvinimo programos uždaviniai, priemonės, asignavimai ir kitos lėšos (tūkst. eurų)</t>
  </si>
  <si>
    <t>Programos uždavinio, priemonės kodas ir požymis</t>
  </si>
  <si>
    <t>Uždavinio, priemonės pavadinimas, finansavimo šaltiniai</t>
  </si>
  <si>
    <t>2024 metų asignavimai ir kitos lėšos</t>
  </si>
  <si>
    <t>2025 metų asignavimai ir kitos lėšos</t>
  </si>
  <si>
    <t>2026 metų asignavimai ir kitos lėšos</t>
  </si>
  <si>
    <t>Savivaldybės strateginio plėtros plano priemonės kodas</t>
  </si>
  <si>
    <t xml:space="preserve">03-01-01 (T)*
</t>
  </si>
  <si>
    <t>Uždavinys: Užtikrinti savivaldybės komunikacijos, kultūros ir turizmo paslaugų plėtrą</t>
  </si>
  <si>
    <t>03-01-01-01                       (TVP)***</t>
  </si>
  <si>
    <t>Priemonė: Leidybos ir komunikacijos priemonių  finansavimas</t>
  </si>
  <si>
    <t>3.3.3.1.,3.3.3.2.</t>
  </si>
  <si>
    <t>1. Savivaldybės biudžetas (įskaitant skolintas lėšas)</t>
  </si>
  <si>
    <t>Iš jo:</t>
  </si>
  <si>
    <t xml:space="preserve">Savivaldybės biudžeto lėšos (nuosavos, be ankstesnių metų likučio) </t>
  </si>
  <si>
    <t>03-01-01-02                      (TVP)</t>
  </si>
  <si>
    <r>
      <rPr>
        <b/>
        <sz val="10"/>
        <color theme="1"/>
        <rFont val="Times New Roman"/>
        <family val="1"/>
        <charset val="186"/>
      </rPr>
      <t>Priemonė:Prioritetinių rajono renginių finansavimas</t>
    </r>
    <r>
      <rPr>
        <b/>
        <sz val="10"/>
        <color rgb="FFFF0000"/>
        <rFont val="Times New Roman"/>
        <family val="1"/>
        <charset val="186"/>
      </rPr>
      <t xml:space="preserve"> (03-01-01-03) </t>
    </r>
  </si>
  <si>
    <t>2.2.2.3.,2.2.2.5</t>
  </si>
  <si>
    <t>03-01-01-03                             (TVP)</t>
  </si>
  <si>
    <r>
      <rPr>
        <b/>
        <sz val="10"/>
        <color theme="1"/>
        <rFont val="Times New Roman"/>
        <family val="1"/>
        <charset val="186"/>
      </rPr>
      <t xml:space="preserve">Priemonė: Kaimo kultūrinės veiklos organizavimas </t>
    </r>
    <r>
      <rPr>
        <b/>
        <sz val="10"/>
        <color rgb="FFFF0000"/>
        <rFont val="Times New Roman"/>
        <family val="1"/>
        <charset val="186"/>
      </rPr>
      <t xml:space="preserve">(03-01-01-04)  </t>
    </r>
  </si>
  <si>
    <t>2.2.2.1,2.2.2.3.</t>
  </si>
  <si>
    <t>03-01-01-04                        (TVP)</t>
  </si>
  <si>
    <r>
      <rPr>
        <b/>
        <sz val="10"/>
        <color theme="1"/>
        <rFont val="Times New Roman"/>
        <family val="1"/>
        <charset val="186"/>
      </rPr>
      <t xml:space="preserve">Priemonė: Kultūros centro veiklos organizavimas </t>
    </r>
    <r>
      <rPr>
        <b/>
        <sz val="10"/>
        <color rgb="FFFF0000"/>
        <rFont val="Times New Roman"/>
        <family val="1"/>
        <charset val="186"/>
      </rPr>
      <t xml:space="preserve">(03-01-01-05) </t>
    </r>
  </si>
  <si>
    <t>2.2.2.1.,2.2.2.2.,2.2.2.3.,2.2.2.6</t>
  </si>
  <si>
    <t>Lietuvos Respublikos valstybės biudžeto dotacijos</t>
  </si>
  <si>
    <t>Pajamų įmokos ir kitos pajamos</t>
  </si>
  <si>
    <t>Europos Sąjungos ir kitos tarptautinės finansinės paramos lėšos</t>
  </si>
  <si>
    <t>Ankstesnių metų likučiai</t>
  </si>
  <si>
    <t>03-01-01-05                              (TVP)</t>
  </si>
  <si>
    <r>
      <rPr>
        <b/>
        <sz val="10"/>
        <color theme="1"/>
        <rFont val="Times New Roman"/>
        <family val="1"/>
        <charset val="186"/>
      </rPr>
      <t xml:space="preserve">Priemonė: Rokiškio krašto muziejaus veiklos organizavimas </t>
    </r>
    <r>
      <rPr>
        <b/>
        <sz val="10"/>
        <color rgb="FFFF0000"/>
        <rFont val="Times New Roman"/>
        <family val="1"/>
        <charset val="186"/>
      </rPr>
      <t xml:space="preserve">(03-01-01-08) </t>
    </r>
  </si>
  <si>
    <t>03-01-01-06                     (TVP)</t>
  </si>
  <si>
    <r>
      <rPr>
        <b/>
        <sz val="10"/>
        <color theme="1"/>
        <rFont val="Times New Roman"/>
        <family val="1"/>
        <charset val="186"/>
      </rPr>
      <t>Priemonė: Juozo Keliuočio viešosios bibliotekos veiklos organizavimas (</t>
    </r>
    <r>
      <rPr>
        <b/>
        <sz val="10"/>
        <color rgb="FFFF0000"/>
        <rFont val="Times New Roman"/>
        <family val="1"/>
        <charset val="186"/>
      </rPr>
      <t xml:space="preserve">03-01-01-12) </t>
    </r>
  </si>
  <si>
    <t>2.2.2.4</t>
  </si>
  <si>
    <t>03-01-01-07                     (TVP)</t>
  </si>
  <si>
    <r>
      <rPr>
        <b/>
        <sz val="10"/>
        <color theme="1"/>
        <rFont val="Times New Roman"/>
        <family val="1"/>
        <charset val="186"/>
      </rPr>
      <t xml:space="preserve">Priemonė: Patalpų kultūros veikloms organizuoti išlaikymas seniūnijose </t>
    </r>
    <r>
      <rPr>
        <b/>
        <sz val="10"/>
        <color rgb="FFFF0000"/>
        <rFont val="Times New Roman"/>
        <family val="1"/>
        <charset val="186"/>
      </rPr>
      <t>(03-01-01-17)</t>
    </r>
  </si>
  <si>
    <t>2.2.2.1.,2.2.2.3.</t>
  </si>
  <si>
    <t>03-01-01-08                              (TVP)</t>
  </si>
  <si>
    <r>
      <rPr>
        <b/>
        <sz val="10"/>
        <color theme="1"/>
        <rFont val="Times New Roman"/>
        <family val="1"/>
        <charset val="186"/>
      </rPr>
      <t xml:space="preserve">Priemonė: Obelių socialinių paslaugų namų kultūros veiklos organizavimas </t>
    </r>
    <r>
      <rPr>
        <b/>
        <sz val="10"/>
        <color rgb="FFFF0000"/>
        <rFont val="Times New Roman"/>
        <family val="1"/>
        <charset val="186"/>
      </rPr>
      <t>(03-01-01-33.34)</t>
    </r>
  </si>
  <si>
    <t>2.2.2.1., 2.2.2.3.</t>
  </si>
  <si>
    <t>03-01-01-09                          (TVP)</t>
  </si>
  <si>
    <r>
      <rPr>
        <b/>
        <sz val="10"/>
        <color theme="1"/>
        <rFont val="Times New Roman"/>
        <family val="1"/>
        <charset val="186"/>
      </rPr>
      <t xml:space="preserve">Priemonė: Pandėlio universalaus daugiafunkcio centro kultūrinės veiklos organizavimas </t>
    </r>
    <r>
      <rPr>
        <b/>
        <sz val="10"/>
        <color rgb="FFFF0000"/>
        <rFont val="Times New Roman"/>
        <family val="1"/>
        <charset val="186"/>
      </rPr>
      <t>(03-01-01-21)</t>
    </r>
  </si>
  <si>
    <t>03-01-01-10                        (TVP)</t>
  </si>
  <si>
    <r>
      <rPr>
        <b/>
        <sz val="10"/>
        <color theme="1"/>
        <rFont val="Times New Roman"/>
        <family val="1"/>
        <charset val="186"/>
      </rPr>
      <t xml:space="preserve">Priemonė: Panemunėlio universalaus daugiafunkcio centro kultūrinės veiklos organizavimas  </t>
    </r>
    <r>
      <rPr>
        <b/>
        <sz val="10"/>
        <color rgb="FFFF0000"/>
        <rFont val="Times New Roman"/>
        <family val="1"/>
        <charset val="186"/>
      </rPr>
      <t>(03-01-01-19)</t>
    </r>
  </si>
  <si>
    <t>03-01-01-11                     (TVP)</t>
  </si>
  <si>
    <r>
      <rPr>
        <b/>
        <sz val="10"/>
        <color theme="1"/>
        <rFont val="Times New Roman"/>
        <family val="1"/>
        <charset val="186"/>
      </rPr>
      <t>Priemonė: Etninės kultūros, istorijos ir tautinės atminties išsaugojimo veiklų finansavimas ir organizavimas</t>
    </r>
    <r>
      <rPr>
        <b/>
        <sz val="10"/>
        <color rgb="FFFF0000"/>
        <rFont val="Times New Roman"/>
        <family val="1"/>
        <charset val="186"/>
      </rPr>
      <t xml:space="preserve"> (03-01-01-18) </t>
    </r>
  </si>
  <si>
    <t>2.2.2.2.</t>
  </si>
  <si>
    <t>03-01-01-12                              (TVP)</t>
  </si>
  <si>
    <r>
      <rPr>
        <b/>
        <sz val="10"/>
        <color theme="1"/>
        <rFont val="Times New Roman"/>
        <family val="1"/>
        <charset val="186"/>
      </rPr>
      <t xml:space="preserve">Priemonė: Kultūrinės veiklos sklaidos ir kokybės gerinimo finansavimas ir organizavimas </t>
    </r>
    <r>
      <rPr>
        <b/>
        <sz val="10"/>
        <color rgb="FFFF0000"/>
        <rFont val="Times New Roman"/>
        <family val="1"/>
        <charset val="186"/>
      </rPr>
      <t>(03-01-01-31)</t>
    </r>
  </si>
  <si>
    <t>2.2.2.6.</t>
  </si>
  <si>
    <t>03-01-02 (T)</t>
  </si>
  <si>
    <t>Uždavinys: Skatinti kūno kultūros ir sporto plėtrą bei gyventojų fizinį aktyvumą</t>
  </si>
  <si>
    <t>03-01-02-01                         (TVP)</t>
  </si>
  <si>
    <t xml:space="preserve">Priemonė: Kūno kultūros ir sporto plėtra bei gyventojų laisvalaikio organizavimas </t>
  </si>
  <si>
    <t>2.3.2.1.</t>
  </si>
  <si>
    <t>03-01-02-02                             (TVP)</t>
  </si>
  <si>
    <r>
      <rPr>
        <b/>
        <sz val="10"/>
        <color theme="1"/>
        <rFont val="Times New Roman"/>
        <family val="1"/>
        <charset val="186"/>
      </rPr>
      <t xml:space="preserve">Priemonė: Respublikinių ir tarptautinių sporto renginių finansavimas </t>
    </r>
    <r>
      <rPr>
        <b/>
        <sz val="10"/>
        <color rgb="FFFF0000"/>
        <rFont val="Times New Roman"/>
        <family val="1"/>
        <charset val="186"/>
      </rPr>
      <t xml:space="preserve">(03-01-02-04) </t>
    </r>
  </si>
  <si>
    <t>2.3.2.2.</t>
  </si>
  <si>
    <t>03-01-02-03                             (TVP)</t>
  </si>
  <si>
    <r>
      <rPr>
        <b/>
        <sz val="10"/>
        <color theme="1"/>
        <rFont val="Times New Roman"/>
        <family val="1"/>
        <charset val="186"/>
      </rPr>
      <t xml:space="preserve">Priemonė: Rokiškio baseino veiklos užtikrinimas </t>
    </r>
    <r>
      <rPr>
        <b/>
        <sz val="10"/>
        <color rgb="FFFF0000"/>
        <rFont val="Times New Roman"/>
        <family val="1"/>
        <charset val="186"/>
      </rPr>
      <t>(03-01-02-05)</t>
    </r>
  </si>
  <si>
    <t>03-01-03 (T)</t>
  </si>
  <si>
    <t xml:space="preserve">Uždavinys: Remti nevyriausybinių organizacijų veiklą, skatinti gyventojų iniciatyvas ir palaikyti ryšius su užsienio partneriais </t>
  </si>
  <si>
    <t>03-01-03-01                       (TVP)</t>
  </si>
  <si>
    <t>Priemonė:Vaikų ir jaunimo socializacijos programos įgyvendinimas</t>
  </si>
  <si>
    <t>3.2.3.5.</t>
  </si>
  <si>
    <t>03-01-03-02                                          (TVP</t>
  </si>
  <si>
    <t>03-01-03-03                              (TVP)</t>
  </si>
  <si>
    <t>Priemonė: Jaunimo politikos įgyvendinimo savivaldybėje programos įgyvendinimas</t>
  </si>
  <si>
    <t>3.4.1.6.</t>
  </si>
  <si>
    <t>03-01-03-04                       (TVP)</t>
  </si>
  <si>
    <t>3.4.2.3.</t>
  </si>
  <si>
    <t>03-01-03-05                         (TVP)</t>
  </si>
  <si>
    <t>2.2.3.1.</t>
  </si>
  <si>
    <t>03-01-03-06                         (TVP)</t>
  </si>
  <si>
    <t>Priemonė: Gabių vaikų ir jaunuolių skatinimo programos įgyvendinimas</t>
  </si>
  <si>
    <t>1.2.2.6.</t>
  </si>
  <si>
    <t>03-01-04 (P)**</t>
  </si>
  <si>
    <t>Uždavinys: Vykdyti projektus, didinančius rajono kultūrinį-turistinį patrauklumą ir skatinančius amatų pėtrą</t>
  </si>
  <si>
    <t>03-01-04-01 (PVP****)</t>
  </si>
  <si>
    <r>
      <rPr>
        <b/>
        <sz val="10"/>
        <color theme="1"/>
        <rFont val="Times New Roman"/>
        <family val="1"/>
        <charset val="186"/>
      </rPr>
      <t>Priemonė: Latvijos ir Lietuvos dainų ir švenčių aidai abipus sienos</t>
    </r>
    <r>
      <rPr>
        <b/>
        <sz val="10"/>
        <color rgb="FFFF0000"/>
        <rFont val="Times New Roman"/>
        <family val="1"/>
        <charset val="186"/>
      </rPr>
      <t xml:space="preserve"> (CERV projektas)</t>
    </r>
  </si>
  <si>
    <t>2.2.2.5., 2.2.3.1.</t>
  </si>
  <si>
    <t>2. Kiti šaltiniai:</t>
  </si>
  <si>
    <t xml:space="preserve">Europos Sąjungos paramos lėšos  (ne IŽDO lėšos) </t>
  </si>
  <si>
    <t>03-01-04-02 (PVP)</t>
  </si>
  <si>
    <r>
      <rPr>
        <b/>
        <sz val="10"/>
        <color theme="1"/>
        <rFont val="Times New Roman"/>
        <family val="1"/>
        <charset val="186"/>
      </rPr>
      <t>Priemonė: Sugrąžinta istorija (Kultūrinio turizmo skatinimas ir plėtojimas per turizmo paslaugų skaitmeninimą)</t>
    </r>
    <r>
      <rPr>
        <b/>
        <sz val="10"/>
        <color rgb="FFFF0000"/>
        <rFont val="Times New Roman"/>
        <family val="1"/>
        <charset val="186"/>
      </rPr>
      <t xml:space="preserve"> (LATLIT projektas)</t>
    </r>
  </si>
  <si>
    <t>2.1.2.3.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</si>
  <si>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</si>
  <si>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</si>
  <si>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</si>
  <si>
    <t xml:space="preserve">* T – tęstinės veiklos uždavinys </t>
  </si>
  <si>
    <t>** P – pažangos veiklos uždavinys</t>
  </si>
  <si>
    <t>***TVP - tęstinės veiklos priemonė</t>
  </si>
  <si>
    <t>****PVP - pažangos veiklos priemonė</t>
  </si>
  <si>
    <r>
      <rPr>
        <b/>
        <sz val="10"/>
        <color theme="1"/>
        <rFont val="Times New Roman"/>
        <family val="1"/>
        <charset val="186"/>
      </rPr>
      <t xml:space="preserve">Iš jo:
1.1. savivaldybės biudžeto lėšos (nuosavos, be ankstesnių metų likučio): 
</t>
    </r>
    <r>
      <rPr>
        <i/>
        <sz val="10"/>
        <color theme="1"/>
        <rFont val="Times New Roman"/>
        <family val="1"/>
        <charset val="186"/>
      </rPr>
      <t xml:space="preserve">Savivaldybės biudžeto lėšos </t>
    </r>
    <r>
      <rPr>
        <i/>
        <sz val="10"/>
        <color rgb="FFFF0000"/>
        <rFont val="Times New Roman"/>
        <family val="1"/>
        <charset val="186"/>
      </rPr>
      <t>SB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Savivaldybės aplinkos apsaugos rėmimo specialiosios programos lėšos </t>
    </r>
    <r>
      <rPr>
        <i/>
        <sz val="10"/>
        <color rgb="FFFF0000"/>
        <rFont val="Times New Roman"/>
        <family val="1"/>
        <charset val="186"/>
      </rPr>
      <t>SB(AA)</t>
    </r>
    <r>
      <rPr>
        <i/>
        <sz val="10"/>
        <color theme="1"/>
        <rFont val="Times New Roman"/>
        <family val="1"/>
        <charset val="186"/>
      </rPr>
      <t xml:space="preserve">
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</si>
  <si>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 xml:space="preserve">1.2. Lietuvos Respublikos valstybės biudžeto dotacijos: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Lėšos valstybės deleguotoms funkcijoms atlikti </t>
    </r>
    <r>
      <rPr>
        <i/>
        <sz val="10"/>
        <color rgb="FFFF0000"/>
        <rFont val="Times New Roman"/>
        <family val="1"/>
        <charset val="186"/>
      </rPr>
      <t>SB (deleg.)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Valstybės biudžeto tikslinės paskirties lėšos </t>
    </r>
    <r>
      <rPr>
        <i/>
        <sz val="10"/>
        <color rgb="FFFF0000"/>
        <rFont val="Times New Roman"/>
        <family val="1"/>
        <charset val="186"/>
      </rPr>
      <t xml:space="preserve">VB (tiksl.)  </t>
    </r>
    <r>
      <rPr>
        <i/>
        <sz val="10"/>
        <color theme="1"/>
        <rFont val="Times New Roman"/>
        <family val="1"/>
        <charset val="186"/>
      </rPr>
      <t xml:space="preserve">             </t>
    </r>
  </si>
  <si>
    <r>
      <rPr>
        <b/>
        <sz val="10"/>
        <color theme="1"/>
        <rFont val="Times New Roman"/>
        <family val="1"/>
        <charset val="186"/>
      </rPr>
      <t>1.3. pajamų įmokos ir kitos pajamos: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Specialiosios programos lėšos (pajamos už teikiamas paslaugas) </t>
    </r>
    <r>
      <rPr>
        <i/>
        <sz val="10"/>
        <color rgb="FFFF0000"/>
        <rFont val="Times New Roman"/>
        <family val="1"/>
        <charset val="186"/>
      </rPr>
      <t>SP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</t>
    </r>
  </si>
  <si>
    <r>
      <rPr>
        <b/>
        <sz val="10"/>
        <color theme="1"/>
        <rFont val="Times New Roman"/>
        <family val="1"/>
        <charset val="186"/>
      </rPr>
      <t xml:space="preserve">1.5. skolintos lėšos: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Paskolos lėšos </t>
    </r>
    <r>
      <rPr>
        <i/>
        <sz val="10"/>
        <color rgb="FFFF0000"/>
        <rFont val="Times New Roman"/>
        <family val="1"/>
        <charset val="186"/>
      </rPr>
      <t>SL</t>
    </r>
  </si>
  <si>
    <r>
      <rPr>
        <b/>
        <sz val="10"/>
        <color theme="1"/>
        <rFont val="Times New Roman"/>
        <family val="1"/>
        <charset val="186"/>
      </rPr>
      <t>1.6. ankstesnių metų likučiai: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Savivaldybės biudžeto lėšų likutis </t>
    </r>
    <r>
      <rPr>
        <i/>
        <sz val="10"/>
        <color rgb="FFFF0000"/>
        <rFont val="Times New Roman"/>
        <family val="1"/>
        <charset val="186"/>
      </rPr>
      <t>KT (ižd.)</t>
    </r>
    <r>
      <rPr>
        <i/>
        <sz val="10"/>
        <color theme="1"/>
        <rFont val="Times New Roman"/>
        <family val="1"/>
        <charset val="186"/>
      </rPr>
      <t xml:space="preserve">   </t>
    </r>
    <r>
      <rPr>
        <sz val="10"/>
        <color theme="1"/>
        <rFont val="Times New Roman"/>
        <family val="1"/>
        <charset val="186"/>
      </rPr>
      <t xml:space="preserve">  </t>
    </r>
    <r>
      <rPr>
        <i/>
        <sz val="10"/>
        <color theme="1"/>
        <rFont val="Times New Roman"/>
        <family val="1"/>
        <charset val="186"/>
      </rPr>
      <t xml:space="preserve">    </t>
    </r>
  </si>
  <si>
    <t>Priemonė: Psichoaktyviųjų medžiagų vartojimo, nusikalstamų veikų prevencijos ir kontrolės programos įgyvendinimas</t>
  </si>
  <si>
    <r>
      <rPr>
        <b/>
        <sz val="10"/>
        <color theme="1"/>
        <rFont val="Times New Roman"/>
        <family val="1"/>
        <charset val="186"/>
      </rPr>
      <t xml:space="preserve">1.4. Europos Sąjungos ir kitos tarptautinės finansinės paramos lėšos:  </t>
    </r>
    <r>
      <rPr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</t>
    </r>
    <r>
      <rPr>
        <i/>
        <sz val="10"/>
        <color theme="1"/>
        <rFont val="Times New Roman"/>
        <family val="1"/>
        <charset val="186"/>
      </rPr>
      <t>Europos sąjungos paramos lėšos (iždo)</t>
    </r>
    <r>
      <rPr>
        <i/>
        <sz val="10"/>
        <color rgb="FFFF0000"/>
        <rFont val="Times New Roman"/>
        <family val="1"/>
        <charset val="186"/>
      </rPr>
      <t xml:space="preserve"> ES (ižd.)</t>
    </r>
    <r>
      <rPr>
        <sz val="10"/>
        <color rgb="FFFF0000"/>
        <rFont val="Times New Roman"/>
        <family val="1"/>
        <charset val="186"/>
      </rPr>
      <t xml:space="preserve">      </t>
    </r>
  </si>
  <si>
    <r>
      <rPr>
        <b/>
        <sz val="10"/>
        <color theme="1"/>
        <rFont val="Times New Roman"/>
        <family val="1"/>
        <charset val="186"/>
      </rPr>
      <t>2. Kiti šaltiniai (Europos Sąjungos finansinė parama projektams įgyvendinti ir kitos teisėtai gautos lėšos, nurodant atskirus šaltinius):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Europos Sąjungos paramos lėšos  (ne IŽDO lėšos) </t>
    </r>
    <r>
      <rPr>
        <i/>
        <sz val="10"/>
        <color rgb="FFFF0000"/>
        <rFont val="Times New Roman"/>
        <family val="1"/>
        <charset val="186"/>
      </rPr>
      <t xml:space="preserve">ES                   </t>
    </r>
    <r>
      <rPr>
        <sz val="10"/>
        <color theme="1"/>
        <rFont val="Times New Roman"/>
        <family val="1"/>
        <charset val="186"/>
      </rPr>
      <t xml:space="preserve">  </t>
    </r>
    <r>
      <rPr>
        <i/>
        <sz val="10"/>
        <color theme="1"/>
        <rFont val="Times New Roman"/>
        <family val="1"/>
        <charset val="186"/>
      </rPr>
      <t xml:space="preserve">Valstybės biudžeto lėšos </t>
    </r>
    <r>
      <rPr>
        <i/>
        <sz val="10"/>
        <color rgb="FFFF0000"/>
        <rFont val="Times New Roman"/>
        <family val="1"/>
        <charset val="186"/>
      </rPr>
      <t>VB</t>
    </r>
  </si>
  <si>
    <t>2. Kiti šaltiniai</t>
  </si>
  <si>
    <t>Privačios lėšos</t>
  </si>
  <si>
    <r>
      <t>Priemonė: Tarptautinio bendradarbiavimo veiklų finansavimas ir organizavimas</t>
    </r>
    <r>
      <rPr>
        <b/>
        <sz val="10"/>
        <color rgb="FFFF0000"/>
        <rFont val="Times New Roman"/>
        <family val="1"/>
        <charset val="186"/>
      </rPr>
      <t xml:space="preserve"> (03-01-03-06)</t>
    </r>
  </si>
  <si>
    <r>
      <t xml:space="preserve">Priemonė: Kultūros ir sporto nevyriausybinių organizacijų projektų finansavimas </t>
    </r>
    <r>
      <rPr>
        <b/>
        <sz val="10"/>
        <color rgb="FFFF0000"/>
        <rFont val="Times New Roman"/>
        <family val="1"/>
        <charset val="186"/>
      </rPr>
      <t>(03-01-03-05)</t>
    </r>
  </si>
  <si>
    <t>Rokiškio rajono savivaldybės</t>
  </si>
  <si>
    <t>2024-2026 m. strateginio veiklos plano</t>
  </si>
  <si>
    <t>03-01-03-07 (TVP)</t>
  </si>
  <si>
    <t>Priemonė: Bendruomeninės veiklos stiprinimas</t>
  </si>
  <si>
    <t>Euroopos Sąjungos paramos lėšos (ne IŽDO lėšos)</t>
  </si>
  <si>
    <t>VISO:</t>
  </si>
  <si>
    <t>1 priedas (Rokiškio rajono savivaldybės</t>
  </si>
  <si>
    <t>tarybos 2024 m. liepos 25 d. sprendimo</t>
  </si>
  <si>
    <t>Nr. TS-257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</si>
</sst>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1"/>
      <color theme="1"/>
      <name val="Calibri"/>
      <scheme val="minor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name val="Calibri"/>
      <family val="2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6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D9E2F3"/>
        <bgColor rgb="FFD9E2F3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4" tint="0.79998168889431442"/>
        <bgColor rgb="FF00B0F0"/>
      </patternFill>
    </fill>
    <fill>
      <patternFill patternType="solid">
        <fgColor theme="8" tint="0.79998168889431442"/>
        <bgColor rgb="FFD9E2F3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theme="0"/>
      </patternFill>
    </fill>
    <fill>
      <patternFill patternType="solid">
        <fgColor rgb="FFFFFFCC"/>
        <bgColor rgb="FF00B0F0"/>
      </patternFill>
    </fill>
    <fill>
      <patternFill patternType="solid">
        <fgColor theme="4" tint="0.79998168889431442"/>
        <bgColor rgb="FFD9E2F3"/>
      </patternFill>
    </fill>
    <fill>
      <patternFill patternType="solid">
        <fgColor rgb="FFFF99FF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164" fontId="3" fillId="5" borderId="1" xfId="0" applyNumberFormat="1" applyFont="1" applyFill="1" applyBorder="1" applyAlignment="1">
      <alignment horizontal="center" vertical="top" wrapText="1"/>
    </xf>
    <xf numFmtId="164" fontId="1" fillId="5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vertical="top" wrapText="1"/>
    </xf>
    <xf numFmtId="164" fontId="3" fillId="6" borderId="3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0" fontId="3" fillId="5" borderId="4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6" fillId="0" borderId="0" xfId="0" applyFont="1"/>
    <xf numFmtId="0" fontId="3" fillId="3" borderId="1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left" vertical="top" wrapText="1"/>
    </xf>
    <xf numFmtId="0" fontId="3" fillId="5" borderId="10" xfId="0" applyFont="1" applyFill="1" applyBorder="1" applyAlignment="1">
      <alignment vertical="top" wrapText="1"/>
    </xf>
    <xf numFmtId="0" fontId="3" fillId="7" borderId="3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10" xfId="0" applyFont="1" applyFill="1" applyBorder="1" applyAlignment="1">
      <alignment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2" fontId="8" fillId="5" borderId="1" xfId="0" applyNumberFormat="1" applyFont="1" applyFill="1" applyBorder="1" applyAlignment="1">
      <alignment horizontal="center" vertical="top" wrapText="1"/>
    </xf>
    <xf numFmtId="2" fontId="8" fillId="6" borderId="1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vertical="top" wrapText="1"/>
    </xf>
    <xf numFmtId="164" fontId="3" fillId="4" borderId="4" xfId="0" applyNumberFormat="1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64" fontId="3" fillId="6" borderId="1" xfId="0" applyNumberFormat="1" applyFont="1" applyFill="1" applyBorder="1" applyAlignment="1">
      <alignment horizontal="center" vertical="top" wrapText="1"/>
    </xf>
    <xf numFmtId="0" fontId="8" fillId="6" borderId="12" xfId="0" applyFont="1" applyFill="1" applyBorder="1"/>
    <xf numFmtId="164" fontId="3" fillId="3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164" fontId="3" fillId="5" borderId="3" xfId="0" applyNumberFormat="1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6" borderId="12" xfId="0" applyFont="1" applyFill="1" applyBorder="1"/>
    <xf numFmtId="0" fontId="3" fillId="3" borderId="3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/>
    </xf>
    <xf numFmtId="164" fontId="8" fillId="6" borderId="12" xfId="0" applyNumberFormat="1" applyFont="1" applyFill="1" applyBorder="1"/>
    <xf numFmtId="164" fontId="1" fillId="0" borderId="0" xfId="0" applyNumberFormat="1" applyFont="1"/>
    <xf numFmtId="0" fontId="1" fillId="6" borderId="4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8" borderId="0" xfId="0" applyFont="1" applyFill="1"/>
    <xf numFmtId="164" fontId="3" fillId="9" borderId="3" xfId="0" applyNumberFormat="1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top" wrapText="1"/>
    </xf>
    <xf numFmtId="164" fontId="3" fillId="9" borderId="1" xfId="0" applyNumberFormat="1" applyFont="1" applyFill="1" applyBorder="1" applyAlignment="1">
      <alignment horizontal="center" vertical="top" wrapText="1"/>
    </xf>
    <xf numFmtId="164" fontId="13" fillId="6" borderId="3" xfId="0" applyNumberFormat="1" applyFont="1" applyFill="1" applyBorder="1" applyAlignment="1">
      <alignment horizontal="center" vertical="top" wrapText="1"/>
    </xf>
    <xf numFmtId="164" fontId="13" fillId="9" borderId="3" xfId="0" applyNumberFormat="1" applyFont="1" applyFill="1" applyBorder="1" applyAlignment="1">
      <alignment horizontal="center" vertical="top" wrapText="1"/>
    </xf>
    <xf numFmtId="164" fontId="13" fillId="6" borderId="1" xfId="0" applyNumberFormat="1" applyFont="1" applyFill="1" applyBorder="1" applyAlignment="1">
      <alignment horizontal="center" vertical="top" wrapText="1"/>
    </xf>
    <xf numFmtId="164" fontId="13" fillId="9" borderId="1" xfId="0" applyNumberFormat="1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vertical="top" wrapText="1"/>
    </xf>
    <xf numFmtId="2" fontId="13" fillId="9" borderId="1" xfId="0" applyNumberFormat="1" applyFont="1" applyFill="1" applyBorder="1" applyAlignment="1">
      <alignment horizontal="center" vertical="top" wrapText="1"/>
    </xf>
    <xf numFmtId="2" fontId="13" fillId="6" borderId="1" xfId="0" applyNumberFormat="1" applyFont="1" applyFill="1" applyBorder="1" applyAlignment="1">
      <alignment horizontal="center" vertical="top" wrapText="1"/>
    </xf>
    <xf numFmtId="165" fontId="13" fillId="9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164" fontId="14" fillId="0" borderId="0" xfId="0" applyNumberFormat="1" applyFont="1"/>
    <xf numFmtId="164" fontId="12" fillId="0" borderId="1" xfId="0" applyNumberFormat="1" applyFont="1" applyBorder="1" applyAlignment="1">
      <alignment horizontal="center" vertical="top" wrapText="1"/>
    </xf>
    <xf numFmtId="0" fontId="3" fillId="5" borderId="9" xfId="0" applyFont="1" applyFill="1" applyBorder="1" applyAlignment="1">
      <alignment vertical="top" wrapText="1"/>
    </xf>
    <xf numFmtId="0" fontId="3" fillId="5" borderId="14" xfId="0" applyFont="1" applyFill="1" applyBorder="1" applyAlignment="1">
      <alignment horizontal="left" vertical="center" wrapText="1"/>
    </xf>
    <xf numFmtId="0" fontId="1" fillId="6" borderId="15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top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7" fillId="0" borderId="14" xfId="0" applyFont="1" applyBorder="1"/>
    <xf numFmtId="0" fontId="7" fillId="10" borderId="14" xfId="0" applyFont="1" applyFill="1" applyBorder="1"/>
    <xf numFmtId="164" fontId="3" fillId="12" borderId="3" xfId="0" applyNumberFormat="1" applyFont="1" applyFill="1" applyBorder="1" applyAlignment="1">
      <alignment horizontal="center" vertical="top" wrapText="1"/>
    </xf>
    <xf numFmtId="0" fontId="1" fillId="11" borderId="3" xfId="0" applyFont="1" applyFill="1" applyBorder="1" applyAlignment="1">
      <alignment horizontal="center" vertical="top" wrapText="1"/>
    </xf>
    <xf numFmtId="0" fontId="13" fillId="6" borderId="9" xfId="0" applyFont="1" applyFill="1" applyBorder="1" applyAlignment="1">
      <alignment vertical="top" wrapText="1"/>
    </xf>
    <xf numFmtId="0" fontId="12" fillId="11" borderId="9" xfId="0" applyFont="1" applyFill="1" applyBorder="1" applyAlignment="1">
      <alignment vertical="top" wrapText="1"/>
    </xf>
    <xf numFmtId="0" fontId="3" fillId="5" borderId="18" xfId="0" applyFont="1" applyFill="1" applyBorder="1" applyAlignment="1">
      <alignment vertical="top" wrapText="1"/>
    </xf>
    <xf numFmtId="0" fontId="3" fillId="5" borderId="14" xfId="0" applyFont="1" applyFill="1" applyBorder="1" applyAlignment="1">
      <alignment horizontal="left" vertical="top" wrapText="1"/>
    </xf>
    <xf numFmtId="0" fontId="12" fillId="5" borderId="9" xfId="0" applyFont="1" applyFill="1" applyBorder="1" applyAlignment="1">
      <alignment vertical="top" wrapText="1"/>
    </xf>
    <xf numFmtId="0" fontId="3" fillId="3" borderId="10" xfId="0" applyFont="1" applyFill="1" applyBorder="1" applyAlignment="1">
      <alignment vertical="top" wrapText="1"/>
    </xf>
    <xf numFmtId="0" fontId="1" fillId="6" borderId="19" xfId="0" applyFont="1" applyFill="1" applyBorder="1" applyAlignment="1">
      <alignment vertical="top" wrapText="1"/>
    </xf>
    <xf numFmtId="0" fontId="1" fillId="6" borderId="10" xfId="0" applyFont="1" applyFill="1" applyBorder="1" applyAlignment="1">
      <alignment vertical="top" wrapText="1"/>
    </xf>
    <xf numFmtId="0" fontId="1" fillId="0" borderId="14" xfId="0" applyFont="1" applyBorder="1"/>
    <xf numFmtId="164" fontId="1" fillId="0" borderId="14" xfId="0" applyNumberFormat="1" applyFont="1" applyBorder="1"/>
    <xf numFmtId="164" fontId="3" fillId="10" borderId="14" xfId="0" applyNumberFormat="1" applyFont="1" applyFill="1" applyBorder="1"/>
    <xf numFmtId="164" fontId="1" fillId="9" borderId="1" xfId="0" applyNumberFormat="1" applyFont="1" applyFill="1" applyBorder="1" applyAlignment="1">
      <alignment horizontal="center" vertical="top" wrapText="1"/>
    </xf>
    <xf numFmtId="164" fontId="1" fillId="9" borderId="5" xfId="0" applyNumberFormat="1" applyFont="1" applyFill="1" applyBorder="1" applyAlignment="1">
      <alignment horizontal="center" vertical="top" wrapText="1"/>
    </xf>
    <xf numFmtId="164" fontId="3" fillId="3" borderId="8" xfId="0" applyNumberFormat="1" applyFont="1" applyFill="1" applyBorder="1" applyAlignment="1">
      <alignment horizontal="center" vertical="top" wrapText="1"/>
    </xf>
    <xf numFmtId="164" fontId="3" fillId="13" borderId="1" xfId="0" applyNumberFormat="1" applyFont="1" applyFill="1" applyBorder="1" applyAlignment="1">
      <alignment horizontal="center" vertical="top" wrapText="1"/>
    </xf>
    <xf numFmtId="164" fontId="3" fillId="9" borderId="8" xfId="0" applyNumberFormat="1" applyFont="1" applyFill="1" applyBorder="1" applyAlignment="1">
      <alignment horizontal="center" vertical="top" wrapText="1"/>
    </xf>
    <xf numFmtId="0" fontId="1" fillId="6" borderId="8" xfId="0" applyFont="1" applyFill="1" applyBorder="1" applyAlignment="1">
      <alignment horizontal="center" vertical="top" wrapText="1"/>
    </xf>
    <xf numFmtId="164" fontId="3" fillId="16" borderId="8" xfId="0" applyNumberFormat="1" applyFont="1" applyFill="1" applyBorder="1" applyAlignment="1">
      <alignment horizontal="center" vertical="top" wrapText="1"/>
    </xf>
    <xf numFmtId="0" fontId="1" fillId="15" borderId="8" xfId="0" applyFont="1" applyFill="1" applyBorder="1" applyAlignment="1">
      <alignment horizontal="center" vertical="top" wrapText="1"/>
    </xf>
    <xf numFmtId="0" fontId="3" fillId="15" borderId="9" xfId="0" applyFont="1" applyFill="1" applyBorder="1" applyAlignment="1">
      <alignment vertical="center" wrapText="1"/>
    </xf>
    <xf numFmtId="0" fontId="16" fillId="14" borderId="14" xfId="0" applyFont="1" applyFill="1" applyBorder="1" applyAlignment="1">
      <alignment vertical="center"/>
    </xf>
    <xf numFmtId="0" fontId="3" fillId="11" borderId="9" xfId="0" applyFont="1" applyFill="1" applyBorder="1" applyAlignment="1">
      <alignment vertical="top" wrapText="1"/>
    </xf>
    <xf numFmtId="164" fontId="3" fillId="12" borderId="8" xfId="0" applyNumberFormat="1" applyFont="1" applyFill="1" applyBorder="1" applyAlignment="1">
      <alignment horizontal="center" vertical="top" wrapText="1"/>
    </xf>
    <xf numFmtId="0" fontId="1" fillId="11" borderId="8" xfId="0" applyFont="1" applyFill="1" applyBorder="1" applyAlignment="1">
      <alignment horizontal="center" vertical="top" wrapText="1"/>
    </xf>
    <xf numFmtId="164" fontId="1" fillId="9" borderId="8" xfId="0" applyNumberFormat="1" applyFont="1" applyFill="1" applyBorder="1" applyAlignment="1">
      <alignment horizontal="center" vertical="top" wrapText="1"/>
    </xf>
    <xf numFmtId="164" fontId="1" fillId="8" borderId="14" xfId="0" applyNumberFormat="1" applyFont="1" applyFill="1" applyBorder="1"/>
    <xf numFmtId="164" fontId="1" fillId="8" borderId="14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vertical="top"/>
    </xf>
    <xf numFmtId="0" fontId="3" fillId="10" borderId="14" xfId="0" applyFont="1" applyFill="1" applyBorder="1" applyAlignment="1">
      <alignment vertical="top"/>
    </xf>
    <xf numFmtId="164" fontId="3" fillId="17" borderId="1" xfId="0" applyNumberFormat="1" applyFont="1" applyFill="1" applyBorder="1" applyAlignment="1">
      <alignment horizontal="center" vertical="top" wrapText="1"/>
    </xf>
    <xf numFmtId="0" fontId="1" fillId="6" borderId="11" xfId="0" applyFont="1" applyFill="1" applyBorder="1" applyAlignment="1">
      <alignment vertical="top" wrapText="1"/>
    </xf>
    <xf numFmtId="164" fontId="1" fillId="0" borderId="16" xfId="0" applyNumberFormat="1" applyFont="1" applyBorder="1"/>
    <xf numFmtId="0" fontId="1" fillId="0" borderId="14" xfId="0" applyFont="1" applyBorder="1" applyAlignment="1">
      <alignment vertical="top" wrapText="1"/>
    </xf>
    <xf numFmtId="164" fontId="1" fillId="9" borderId="3" xfId="0" applyNumberFormat="1" applyFont="1" applyFill="1" applyBorder="1" applyAlignment="1">
      <alignment horizontal="center" vertical="top" wrapText="1"/>
    </xf>
    <xf numFmtId="0" fontId="3" fillId="18" borderId="14" xfId="0" applyFont="1" applyFill="1" applyBorder="1" applyAlignment="1">
      <alignment horizontal="right" vertical="top"/>
    </xf>
    <xf numFmtId="164" fontId="3" fillId="18" borderId="14" xfId="0" applyNumberFormat="1" applyFont="1" applyFill="1" applyBorder="1" applyAlignment="1">
      <alignment horizontal="right"/>
    </xf>
    <xf numFmtId="0" fontId="3" fillId="6" borderId="5" xfId="0" applyFont="1" applyFill="1" applyBorder="1" applyAlignment="1">
      <alignment horizontal="center" vertical="top" wrapText="1"/>
    </xf>
    <xf numFmtId="0" fontId="7" fillId="0" borderId="7" xfId="0" applyFont="1" applyBorder="1"/>
    <xf numFmtId="0" fontId="7" fillId="0" borderId="8" xfId="0" applyFont="1" applyBorder="1"/>
    <xf numFmtId="0" fontId="1" fillId="0" borderId="0" xfId="0" applyFont="1" applyAlignment="1">
      <alignment horizontal="left" vertical="top" wrapText="1"/>
    </xf>
    <xf numFmtId="0" fontId="0" fillId="0" borderId="0" xfId="0"/>
    <xf numFmtId="0" fontId="1" fillId="0" borderId="0" xfId="0" applyFont="1" applyAlignment="1">
      <alignment horizontal="left"/>
    </xf>
    <xf numFmtId="0" fontId="3" fillId="6" borderId="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7" fillId="0" borderId="6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99FF"/>
      <color rgb="FF99CC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941"/>
  <sheetViews>
    <sheetView tabSelected="1" zoomScaleNormal="100" zoomScaleSheetLayoutView="120" workbookViewId="0">
      <selection activeCell="E5" sqref="E5:G5"/>
    </sheetView>
  </sheetViews>
  <sheetFormatPr defaultColWidth="14.42578125" defaultRowHeight="15" customHeight="1" x14ac:dyDescent="0.25"/>
  <cols>
    <col min="1" max="1" width="2.5703125" customWidth="1"/>
    <col min="2" max="2" width="17.7109375" customWidth="1"/>
    <col min="3" max="3" width="47.140625" customWidth="1"/>
    <col min="4" max="7" width="14.7109375" customWidth="1"/>
    <col min="8" max="24" width="9.140625" customWidth="1"/>
  </cols>
  <sheetData>
    <row r="1" spans="1:24" ht="15" customHeight="1" x14ac:dyDescent="0.25">
      <c r="E1" s="145" t="s">
        <v>104</v>
      </c>
      <c r="F1" s="145"/>
      <c r="G1" s="145"/>
    </row>
    <row r="2" spans="1:24" ht="15" customHeight="1" x14ac:dyDescent="0.25">
      <c r="E2" s="145" t="s">
        <v>105</v>
      </c>
      <c r="F2" s="145"/>
      <c r="G2" s="145"/>
    </row>
    <row r="3" spans="1:24" ht="15" customHeight="1" x14ac:dyDescent="0.25">
      <c r="E3" s="145" t="s">
        <v>110</v>
      </c>
      <c r="F3" s="145"/>
      <c r="G3" s="145"/>
    </row>
    <row r="4" spans="1:24" ht="15" customHeight="1" x14ac:dyDescent="0.25">
      <c r="E4" s="145" t="s">
        <v>111</v>
      </c>
      <c r="F4" s="145"/>
      <c r="G4" s="145"/>
    </row>
    <row r="5" spans="1:24" ht="15" customHeight="1" x14ac:dyDescent="0.25">
      <c r="E5" s="145" t="s">
        <v>112</v>
      </c>
      <c r="F5" s="145"/>
      <c r="G5" s="145"/>
    </row>
    <row r="6" spans="1:24" ht="12.75" customHeight="1" x14ac:dyDescent="0.25">
      <c r="A6" s="74"/>
      <c r="B6" s="1"/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9" customHeight="1" x14ac:dyDescent="0.25">
      <c r="A7" s="1"/>
      <c r="B7" s="146" t="s">
        <v>0</v>
      </c>
      <c r="C7" s="140"/>
      <c r="D7" s="140"/>
      <c r="E7" s="140"/>
      <c r="F7" s="140"/>
      <c r="G7" s="14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67.5" customHeight="1" x14ac:dyDescent="0.25">
      <c r="A8" s="1"/>
      <c r="B8" s="3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2.75" customHeight="1" x14ac:dyDescent="0.25">
      <c r="A9" s="1"/>
      <c r="B9" s="6">
        <v>1</v>
      </c>
      <c r="C9" s="7">
        <v>2</v>
      </c>
      <c r="D9" s="6">
        <v>5</v>
      </c>
      <c r="E9" s="6">
        <v>6</v>
      </c>
      <c r="F9" s="6">
        <v>7</v>
      </c>
      <c r="G9" s="6">
        <v>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" customHeight="1" x14ac:dyDescent="0.25">
      <c r="A10" s="1"/>
      <c r="B10" s="8" t="s">
        <v>7</v>
      </c>
      <c r="C10" s="8" t="s">
        <v>8</v>
      </c>
      <c r="D10" s="9"/>
      <c r="E10" s="9"/>
      <c r="F10" s="9"/>
      <c r="G10" s="9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0.75" customHeight="1" x14ac:dyDescent="0.25">
      <c r="A11" s="1"/>
      <c r="B11" s="10" t="s">
        <v>9</v>
      </c>
      <c r="C11" s="11" t="s">
        <v>10</v>
      </c>
      <c r="D11" s="12"/>
      <c r="E11" s="12"/>
      <c r="F11" s="12"/>
      <c r="G11" s="13" t="s">
        <v>11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7.25" customHeight="1" x14ac:dyDescent="0.25">
      <c r="A12" s="1"/>
      <c r="B12" s="14"/>
      <c r="C12" s="15" t="s">
        <v>12</v>
      </c>
      <c r="D12" s="16">
        <f>SUM(D14)</f>
        <v>60</v>
      </c>
      <c r="E12" s="16">
        <f t="shared" ref="E12:F12" si="0">SUM(E14)</f>
        <v>65</v>
      </c>
      <c r="F12" s="16">
        <f t="shared" si="0"/>
        <v>70</v>
      </c>
      <c r="G12" s="1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7.25" customHeight="1" x14ac:dyDescent="0.25">
      <c r="A13" s="1"/>
      <c r="B13" s="18"/>
      <c r="C13" s="19" t="s">
        <v>13</v>
      </c>
      <c r="D13" s="78"/>
      <c r="E13" s="78"/>
      <c r="F13" s="78"/>
      <c r="G13" s="2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6.25" customHeight="1" x14ac:dyDescent="0.25">
      <c r="A14" s="1"/>
      <c r="B14" s="18"/>
      <c r="C14" s="22" t="s">
        <v>14</v>
      </c>
      <c r="D14" s="79">
        <v>60</v>
      </c>
      <c r="E14" s="79">
        <v>65</v>
      </c>
      <c r="F14" s="79">
        <v>70</v>
      </c>
      <c r="G14" s="2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3" customHeight="1" x14ac:dyDescent="0.25">
      <c r="A15" s="1"/>
      <c r="B15" s="23" t="s">
        <v>15</v>
      </c>
      <c r="C15" s="11" t="s">
        <v>16</v>
      </c>
      <c r="D15" s="24"/>
      <c r="E15" s="24"/>
      <c r="F15" s="24"/>
      <c r="G15" s="25" t="s">
        <v>17</v>
      </c>
      <c r="H15" s="1"/>
      <c r="I15" s="26"/>
      <c r="J15" s="26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6.5" customHeight="1" x14ac:dyDescent="0.25">
      <c r="A16" s="1"/>
      <c r="B16" s="27"/>
      <c r="C16" s="15" t="s">
        <v>12</v>
      </c>
      <c r="D16" s="16">
        <f t="shared" ref="D16:F16" si="1">SUM(D18)</f>
        <v>85</v>
      </c>
      <c r="E16" s="16">
        <f t="shared" si="1"/>
        <v>90</v>
      </c>
      <c r="F16" s="16">
        <f t="shared" si="1"/>
        <v>95</v>
      </c>
      <c r="G16" s="17"/>
      <c r="H16" s="1"/>
      <c r="I16" s="26"/>
      <c r="J16" s="2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6.5" customHeight="1" x14ac:dyDescent="0.25">
      <c r="A17" s="1"/>
      <c r="B17" s="28"/>
      <c r="C17" s="19" t="s">
        <v>13</v>
      </c>
      <c r="D17" s="29"/>
      <c r="E17" s="29"/>
      <c r="F17" s="29"/>
      <c r="G17" s="30"/>
      <c r="H17" s="1"/>
      <c r="I17" s="26"/>
      <c r="J17" s="26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7" customHeight="1" x14ac:dyDescent="0.25">
      <c r="A18" s="1"/>
      <c r="B18" s="28"/>
      <c r="C18" s="22" t="s">
        <v>14</v>
      </c>
      <c r="D18" s="81">
        <v>85</v>
      </c>
      <c r="E18" s="81">
        <v>90</v>
      </c>
      <c r="F18" s="81">
        <v>95</v>
      </c>
      <c r="G18" s="30"/>
      <c r="H18" s="1"/>
      <c r="I18" s="26"/>
      <c r="J18" s="2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9.25" customHeight="1" x14ac:dyDescent="0.25">
      <c r="A19" s="1"/>
      <c r="B19" s="23" t="s">
        <v>18</v>
      </c>
      <c r="C19" s="11" t="s">
        <v>19</v>
      </c>
      <c r="D19" s="24"/>
      <c r="E19" s="24"/>
      <c r="F19" s="24"/>
      <c r="G19" s="25" t="s">
        <v>20</v>
      </c>
      <c r="H19" s="1"/>
      <c r="I19" s="26"/>
      <c r="J19" s="2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9.5" customHeight="1" x14ac:dyDescent="0.25">
      <c r="A20" s="1"/>
      <c r="B20" s="31"/>
      <c r="C20" s="15" t="s">
        <v>12</v>
      </c>
      <c r="D20" s="16">
        <f t="shared" ref="D20:F20" si="2">SUM(D22)</f>
        <v>30</v>
      </c>
      <c r="E20" s="16">
        <f t="shared" si="2"/>
        <v>30</v>
      </c>
      <c r="F20" s="16">
        <f t="shared" si="2"/>
        <v>30</v>
      </c>
      <c r="G20" s="17"/>
      <c r="H20" s="1"/>
      <c r="I20" s="26"/>
      <c r="J20" s="2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2.5" customHeight="1" x14ac:dyDescent="0.25">
      <c r="A21" s="1"/>
      <c r="B21" s="136"/>
      <c r="C21" s="19" t="s">
        <v>13</v>
      </c>
      <c r="D21" s="29"/>
      <c r="E21" s="29"/>
      <c r="F21" s="29"/>
      <c r="G21" s="30"/>
      <c r="H21" s="1"/>
      <c r="I21" s="26"/>
      <c r="J21" s="2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7.75" customHeight="1" x14ac:dyDescent="0.25">
      <c r="A22" s="1"/>
      <c r="B22" s="147"/>
      <c r="C22" s="22" t="s">
        <v>14</v>
      </c>
      <c r="D22" s="85">
        <v>30</v>
      </c>
      <c r="E22" s="85">
        <v>30</v>
      </c>
      <c r="F22" s="85">
        <v>30</v>
      </c>
      <c r="G22" s="30"/>
      <c r="H22" s="1"/>
      <c r="I22" s="26"/>
      <c r="J22" s="26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4.75" customHeight="1" x14ac:dyDescent="0.25">
      <c r="A23" s="1"/>
      <c r="B23" s="23" t="s">
        <v>21</v>
      </c>
      <c r="C23" s="11" t="s">
        <v>22</v>
      </c>
      <c r="D23" s="24"/>
      <c r="E23" s="24"/>
      <c r="F23" s="24"/>
      <c r="G23" s="25" t="s">
        <v>23</v>
      </c>
      <c r="H23" s="1"/>
      <c r="I23" s="26"/>
      <c r="J23" s="2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4.75" customHeight="1" x14ac:dyDescent="0.25">
      <c r="A24" s="1"/>
      <c r="B24" s="31"/>
      <c r="C24" s="15" t="s">
        <v>12</v>
      </c>
      <c r="D24" s="16">
        <f t="shared" ref="D24:F24" si="3">SUM(D26,D28,D30)</f>
        <v>849.92475999999999</v>
      </c>
      <c r="E24" s="16">
        <f t="shared" si="3"/>
        <v>780</v>
      </c>
      <c r="F24" s="16">
        <f t="shared" si="3"/>
        <v>780</v>
      </c>
      <c r="G24" s="17"/>
      <c r="H24" s="1"/>
      <c r="I24" s="26"/>
      <c r="J24" s="2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2.5" customHeight="1" x14ac:dyDescent="0.25">
      <c r="A25" s="1"/>
      <c r="B25" s="136"/>
      <c r="C25" s="19" t="s">
        <v>13</v>
      </c>
      <c r="D25" s="29"/>
      <c r="E25" s="29"/>
      <c r="F25" s="29"/>
      <c r="G25" s="30"/>
      <c r="H25" s="1"/>
      <c r="I25" s="26"/>
      <c r="J25" s="26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9.25" customHeight="1" x14ac:dyDescent="0.25">
      <c r="A26" s="1"/>
      <c r="B26" s="137"/>
      <c r="C26" s="22" t="s">
        <v>14</v>
      </c>
      <c r="D26" s="81">
        <v>766.73576000000003</v>
      </c>
      <c r="E26" s="81">
        <v>730</v>
      </c>
      <c r="F26" s="81">
        <v>730</v>
      </c>
      <c r="G26" s="30"/>
      <c r="H26" s="1"/>
      <c r="I26" s="26"/>
      <c r="J26" s="26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2.5" customHeight="1" x14ac:dyDescent="0.25">
      <c r="A27" s="1"/>
      <c r="B27" s="137"/>
      <c r="C27" s="22" t="s">
        <v>24</v>
      </c>
      <c r="D27" s="81"/>
      <c r="E27" s="81"/>
      <c r="F27" s="81"/>
      <c r="G27" s="30"/>
      <c r="H27" s="1"/>
      <c r="I27" s="26"/>
      <c r="J27" s="26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2.5" customHeight="1" x14ac:dyDescent="0.25">
      <c r="A28" s="1"/>
      <c r="B28" s="137"/>
      <c r="C28" s="22" t="s">
        <v>25</v>
      </c>
      <c r="D28" s="81">
        <v>70.8</v>
      </c>
      <c r="E28" s="81">
        <v>50</v>
      </c>
      <c r="F28" s="81">
        <v>50</v>
      </c>
      <c r="G28" s="30"/>
      <c r="H28" s="1"/>
      <c r="I28" s="26"/>
      <c r="J28" s="2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22.5" customHeight="1" x14ac:dyDescent="0.25">
      <c r="A29" s="1"/>
      <c r="B29" s="137"/>
      <c r="C29" s="22" t="s">
        <v>26</v>
      </c>
      <c r="D29" s="81"/>
      <c r="E29" s="81"/>
      <c r="F29" s="81"/>
      <c r="G29" s="30"/>
      <c r="H29" s="1"/>
      <c r="I29" s="26"/>
      <c r="J29" s="2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22.5" customHeight="1" x14ac:dyDescent="0.25">
      <c r="A30" s="1"/>
      <c r="B30" s="138"/>
      <c r="C30" s="22" t="s">
        <v>27</v>
      </c>
      <c r="D30" s="81">
        <v>12.388999999999999</v>
      </c>
      <c r="E30" s="81"/>
      <c r="F30" s="81"/>
      <c r="G30" s="30"/>
      <c r="H30" s="1"/>
      <c r="I30" s="26"/>
      <c r="J30" s="26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27.75" customHeight="1" x14ac:dyDescent="0.25">
      <c r="A31" s="1"/>
      <c r="B31" s="23" t="s">
        <v>28</v>
      </c>
      <c r="C31" s="11" t="s">
        <v>29</v>
      </c>
      <c r="D31" s="24"/>
      <c r="E31" s="24"/>
      <c r="F31" s="24"/>
      <c r="G31" s="25" t="s">
        <v>23</v>
      </c>
      <c r="H31" s="1"/>
      <c r="I31" s="26"/>
      <c r="J31" s="26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4.75" customHeight="1" x14ac:dyDescent="0.25">
      <c r="A32" s="1"/>
      <c r="B32" s="31"/>
      <c r="C32" s="15" t="s">
        <v>12</v>
      </c>
      <c r="D32" s="114">
        <f t="shared" ref="D32:F32" si="4">SUM(D34,D36,D38)</f>
        <v>1078.0339999999999</v>
      </c>
      <c r="E32" s="16">
        <f t="shared" si="4"/>
        <v>1085</v>
      </c>
      <c r="F32" s="16">
        <f t="shared" si="4"/>
        <v>1085</v>
      </c>
      <c r="G32" s="17"/>
      <c r="H32" s="1"/>
      <c r="I32" s="26"/>
      <c r="J32" s="2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24.75" customHeight="1" x14ac:dyDescent="0.25">
      <c r="A33" s="1"/>
      <c r="B33" s="136"/>
      <c r="C33" s="19" t="s">
        <v>13</v>
      </c>
      <c r="D33" s="29"/>
      <c r="E33" s="29"/>
      <c r="F33" s="29"/>
      <c r="G33" s="30"/>
      <c r="H33" s="1"/>
      <c r="I33" s="26"/>
      <c r="J33" s="2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24.75" customHeight="1" x14ac:dyDescent="0.25">
      <c r="A34" s="1"/>
      <c r="B34" s="137"/>
      <c r="C34" s="22" t="s">
        <v>14</v>
      </c>
      <c r="D34" s="81">
        <v>970.56899999999996</v>
      </c>
      <c r="E34" s="81">
        <v>1010</v>
      </c>
      <c r="F34" s="81">
        <v>1010</v>
      </c>
      <c r="G34" s="30"/>
      <c r="H34" s="1"/>
      <c r="I34" s="26"/>
      <c r="J34" s="2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24.75" customHeight="1" x14ac:dyDescent="0.25">
      <c r="A35" s="1"/>
      <c r="B35" s="137"/>
      <c r="C35" s="22" t="s">
        <v>24</v>
      </c>
      <c r="D35" s="81"/>
      <c r="E35" s="81"/>
      <c r="F35" s="81"/>
      <c r="G35" s="30"/>
      <c r="H35" s="1"/>
      <c r="I35" s="26"/>
      <c r="J35" s="2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24.75" customHeight="1" x14ac:dyDescent="0.25">
      <c r="A36" s="1"/>
      <c r="B36" s="137"/>
      <c r="C36" s="22" t="s">
        <v>25</v>
      </c>
      <c r="D36" s="81">
        <v>74</v>
      </c>
      <c r="E36" s="81">
        <v>75</v>
      </c>
      <c r="F36" s="81">
        <v>75</v>
      </c>
      <c r="G36" s="30"/>
      <c r="H36" s="1"/>
      <c r="I36" s="26"/>
      <c r="J36" s="2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24.75" customHeight="1" x14ac:dyDescent="0.25">
      <c r="A37" s="1"/>
      <c r="B37" s="137"/>
      <c r="C37" s="22" t="s">
        <v>26</v>
      </c>
      <c r="D37" s="81"/>
      <c r="E37" s="81"/>
      <c r="F37" s="81"/>
      <c r="G37" s="30"/>
      <c r="H37" s="1"/>
      <c r="I37" s="26"/>
      <c r="J37" s="2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24.75" customHeight="1" x14ac:dyDescent="0.25">
      <c r="A38" s="1"/>
      <c r="B38" s="138"/>
      <c r="C38" s="22" t="s">
        <v>27</v>
      </c>
      <c r="D38" s="81">
        <v>33.465000000000003</v>
      </c>
      <c r="E38" s="81"/>
      <c r="F38" s="81"/>
      <c r="G38" s="30"/>
      <c r="H38" s="1"/>
      <c r="I38" s="26"/>
      <c r="J38" s="2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1.5" customHeight="1" x14ac:dyDescent="0.25">
      <c r="A39" s="1"/>
      <c r="B39" s="23" t="s">
        <v>30</v>
      </c>
      <c r="C39" s="11" t="s">
        <v>31</v>
      </c>
      <c r="D39" s="24"/>
      <c r="E39" s="24"/>
      <c r="F39" s="24"/>
      <c r="G39" s="25" t="s">
        <v>32</v>
      </c>
      <c r="H39" s="1"/>
      <c r="I39" s="26"/>
      <c r="J39" s="2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24.75" customHeight="1" x14ac:dyDescent="0.25">
      <c r="A40" s="1"/>
      <c r="B40" s="31"/>
      <c r="C40" s="15" t="s">
        <v>12</v>
      </c>
      <c r="D40" s="16">
        <f>SUM(D42,D43,D44,D46)</f>
        <v>1273.585</v>
      </c>
      <c r="E40" s="16">
        <f t="shared" ref="E40:F40" si="5">SUM(E42,E43,E44)</f>
        <v>1275</v>
      </c>
      <c r="F40" s="16">
        <f t="shared" si="5"/>
        <v>1275</v>
      </c>
      <c r="G40" s="17"/>
      <c r="H40" s="1"/>
      <c r="I40" s="26"/>
      <c r="J40" s="26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24.75" customHeight="1" x14ac:dyDescent="0.25">
      <c r="A41" s="1"/>
      <c r="B41" s="136"/>
      <c r="C41" s="19" t="s">
        <v>13</v>
      </c>
      <c r="D41" s="29"/>
      <c r="E41" s="29"/>
      <c r="F41" s="29"/>
      <c r="G41" s="30"/>
      <c r="H41" s="1"/>
      <c r="I41" s="26"/>
      <c r="J41" s="2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24.75" customHeight="1" x14ac:dyDescent="0.25">
      <c r="A42" s="1"/>
      <c r="B42" s="137"/>
      <c r="C42" s="22" t="s">
        <v>14</v>
      </c>
      <c r="D42" s="81">
        <v>1233.17</v>
      </c>
      <c r="E42" s="81">
        <v>1235</v>
      </c>
      <c r="F42" s="81">
        <v>1235</v>
      </c>
      <c r="G42" s="30"/>
      <c r="H42" s="1"/>
      <c r="I42" s="26"/>
      <c r="J42" s="2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24.75" customHeight="1" x14ac:dyDescent="0.25">
      <c r="A43" s="1"/>
      <c r="B43" s="137"/>
      <c r="C43" s="22" t="s">
        <v>24</v>
      </c>
      <c r="D43" s="81">
        <v>35.996000000000002</v>
      </c>
      <c r="E43" s="81">
        <v>36</v>
      </c>
      <c r="F43" s="81">
        <v>36</v>
      </c>
      <c r="G43" s="30"/>
      <c r="H43" s="1"/>
      <c r="I43" s="26"/>
      <c r="J43" s="2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4.75" customHeight="1" x14ac:dyDescent="0.25">
      <c r="A44" s="1"/>
      <c r="B44" s="137"/>
      <c r="C44" s="22" t="s">
        <v>25</v>
      </c>
      <c r="D44" s="81">
        <v>4.0999999999999996</v>
      </c>
      <c r="E44" s="81">
        <v>4</v>
      </c>
      <c r="F44" s="81">
        <v>4</v>
      </c>
      <c r="G44" s="30"/>
      <c r="H44" s="1"/>
      <c r="I44" s="26"/>
      <c r="J44" s="2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4.75" customHeight="1" x14ac:dyDescent="0.25">
      <c r="A45" s="1"/>
      <c r="B45" s="137"/>
      <c r="C45" s="22" t="s">
        <v>26</v>
      </c>
      <c r="D45" s="81"/>
      <c r="E45" s="81"/>
      <c r="F45" s="81"/>
      <c r="G45" s="30"/>
      <c r="H45" s="1"/>
      <c r="I45" s="26"/>
      <c r="J45" s="2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4.75" customHeight="1" x14ac:dyDescent="0.25">
      <c r="A46" s="1"/>
      <c r="B46" s="138"/>
      <c r="C46" s="22" t="s">
        <v>27</v>
      </c>
      <c r="D46" s="81">
        <v>0.31900000000000001</v>
      </c>
      <c r="E46" s="81"/>
      <c r="F46" s="81"/>
      <c r="G46" s="30"/>
      <c r="H46" s="1"/>
      <c r="I46" s="26"/>
      <c r="J46" s="2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8.5" customHeight="1" x14ac:dyDescent="0.25">
      <c r="A47" s="1"/>
      <c r="B47" s="23" t="s">
        <v>33</v>
      </c>
      <c r="C47" s="11" t="s">
        <v>34</v>
      </c>
      <c r="D47" s="24"/>
      <c r="E47" s="24"/>
      <c r="F47" s="24"/>
      <c r="G47" s="25" t="s">
        <v>35</v>
      </c>
      <c r="H47" s="1"/>
      <c r="I47" s="26"/>
      <c r="J47" s="2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24.75" customHeight="1" x14ac:dyDescent="0.25">
      <c r="A48" s="1"/>
      <c r="B48" s="31"/>
      <c r="C48" s="15" t="s">
        <v>12</v>
      </c>
      <c r="D48" s="16">
        <f t="shared" ref="D48:F48" si="6">SUM(D50)</f>
        <v>126.432</v>
      </c>
      <c r="E48" s="16">
        <f t="shared" si="6"/>
        <v>127</v>
      </c>
      <c r="F48" s="16">
        <f t="shared" si="6"/>
        <v>127</v>
      </c>
      <c r="G48" s="17"/>
      <c r="H48" s="1"/>
      <c r="I48" s="26"/>
      <c r="J48" s="26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24.75" customHeight="1" x14ac:dyDescent="0.25">
      <c r="A49" s="1"/>
      <c r="B49" s="136"/>
      <c r="C49" s="19" t="s">
        <v>13</v>
      </c>
      <c r="D49" s="29"/>
      <c r="E49" s="29"/>
      <c r="F49" s="29"/>
      <c r="G49" s="30"/>
      <c r="H49" s="1"/>
      <c r="I49" s="26"/>
      <c r="J49" s="26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4.75" customHeight="1" x14ac:dyDescent="0.25">
      <c r="A50" s="1"/>
      <c r="B50" s="137"/>
      <c r="C50" s="22" t="s">
        <v>14</v>
      </c>
      <c r="D50" s="81">
        <v>126.432</v>
      </c>
      <c r="E50" s="81">
        <v>127</v>
      </c>
      <c r="F50" s="81">
        <v>127</v>
      </c>
      <c r="G50" s="30"/>
      <c r="H50" s="1"/>
      <c r="I50" s="26"/>
      <c r="J50" s="2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2.25" customHeight="1" x14ac:dyDescent="0.25">
      <c r="A51" s="1"/>
      <c r="B51" s="23" t="s">
        <v>36</v>
      </c>
      <c r="C51" s="11" t="s">
        <v>37</v>
      </c>
      <c r="D51" s="24"/>
      <c r="E51" s="24"/>
      <c r="F51" s="24"/>
      <c r="G51" s="25" t="s">
        <v>38</v>
      </c>
      <c r="H51" s="1"/>
      <c r="I51" s="26"/>
      <c r="J51" s="26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24.75" customHeight="1" x14ac:dyDescent="0.25">
      <c r="A52" s="1"/>
      <c r="B52" s="31"/>
      <c r="C52" s="15" t="s">
        <v>12</v>
      </c>
      <c r="D52" s="32">
        <f t="shared" ref="D52" si="7">SUM(D54)</f>
        <v>51.078200000000002</v>
      </c>
      <c r="E52" s="32">
        <v>0</v>
      </c>
      <c r="F52" s="32">
        <v>0</v>
      </c>
      <c r="G52" s="17"/>
      <c r="H52" s="1"/>
      <c r="I52" s="26"/>
      <c r="J52" s="26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4.75" customHeight="1" x14ac:dyDescent="0.25">
      <c r="A53" s="1"/>
      <c r="B53" s="136"/>
      <c r="C53" s="19" t="s">
        <v>13</v>
      </c>
      <c r="D53" s="29"/>
      <c r="E53" s="29"/>
      <c r="F53" s="29"/>
      <c r="G53" s="30"/>
      <c r="H53" s="1"/>
      <c r="I53" s="26"/>
      <c r="J53" s="2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4.75" customHeight="1" x14ac:dyDescent="0.25">
      <c r="A54" s="1"/>
      <c r="B54" s="137"/>
      <c r="C54" s="22" t="s">
        <v>14</v>
      </c>
      <c r="D54" s="81">
        <v>51.078200000000002</v>
      </c>
      <c r="E54" s="81">
        <v>0</v>
      </c>
      <c r="F54" s="81">
        <v>0</v>
      </c>
      <c r="G54" s="30"/>
      <c r="H54" s="1"/>
      <c r="I54" s="26"/>
      <c r="J54" s="26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24.75" customHeight="1" x14ac:dyDescent="0.25">
      <c r="A55" s="1"/>
      <c r="B55" s="137"/>
      <c r="C55" s="22" t="s">
        <v>24</v>
      </c>
      <c r="D55" s="76"/>
      <c r="E55" s="76"/>
      <c r="F55" s="76"/>
      <c r="G55" s="30"/>
      <c r="H55" s="1"/>
      <c r="I55" s="26"/>
      <c r="J55" s="2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4.75" customHeight="1" x14ac:dyDescent="0.25">
      <c r="A56" s="1"/>
      <c r="B56" s="137"/>
      <c r="C56" s="22" t="s">
        <v>25</v>
      </c>
      <c r="D56" s="76"/>
      <c r="E56" s="76"/>
      <c r="F56" s="76"/>
      <c r="G56" s="30"/>
      <c r="H56" s="1"/>
      <c r="I56" s="26"/>
      <c r="J56" s="2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4.75" customHeight="1" x14ac:dyDescent="0.25">
      <c r="A57" s="1"/>
      <c r="B57" s="137"/>
      <c r="C57" s="22" t="s">
        <v>26</v>
      </c>
      <c r="D57" s="76"/>
      <c r="E57" s="76"/>
      <c r="F57" s="76"/>
      <c r="G57" s="30"/>
      <c r="H57" s="1"/>
      <c r="I57" s="26"/>
      <c r="J57" s="2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4.75" customHeight="1" x14ac:dyDescent="0.25">
      <c r="A58" s="1"/>
      <c r="B58" s="138"/>
      <c r="C58" s="22" t="s">
        <v>27</v>
      </c>
      <c r="D58" s="76"/>
      <c r="E58" s="76"/>
      <c r="F58" s="76"/>
      <c r="G58" s="30"/>
      <c r="H58" s="1"/>
      <c r="I58" s="26"/>
      <c r="J58" s="26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7.5" customHeight="1" x14ac:dyDescent="0.25">
      <c r="A59" s="1"/>
      <c r="B59" s="33" t="s">
        <v>39</v>
      </c>
      <c r="C59" s="34" t="s">
        <v>40</v>
      </c>
      <c r="D59" s="24"/>
      <c r="E59" s="24"/>
      <c r="F59" s="24"/>
      <c r="G59" s="25" t="s">
        <v>38</v>
      </c>
      <c r="H59" s="1"/>
      <c r="I59" s="26"/>
      <c r="J59" s="26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4.75" customHeight="1" x14ac:dyDescent="0.25">
      <c r="A60" s="1"/>
      <c r="B60" s="35"/>
      <c r="C60" s="36" t="s">
        <v>12</v>
      </c>
      <c r="D60" s="37">
        <f>SUM(D62,D64,D66)</f>
        <v>112.27</v>
      </c>
      <c r="E60" s="37">
        <f t="shared" ref="E60:F60" si="8">SUM(E62,E64)</f>
        <v>113</v>
      </c>
      <c r="F60" s="37">
        <f t="shared" si="8"/>
        <v>113</v>
      </c>
      <c r="G60" s="38"/>
      <c r="H60" s="1"/>
      <c r="I60" s="26"/>
      <c r="J60" s="26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4.75" customHeight="1" x14ac:dyDescent="0.25">
      <c r="A61" s="1"/>
      <c r="B61" s="136"/>
      <c r="C61" s="19" t="s">
        <v>13</v>
      </c>
      <c r="D61" s="29"/>
      <c r="E61" s="29"/>
      <c r="F61" s="29"/>
      <c r="G61" s="30"/>
      <c r="H61" s="1"/>
      <c r="I61" s="26"/>
      <c r="J61" s="2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4.75" customHeight="1" x14ac:dyDescent="0.25">
      <c r="A62" s="1"/>
      <c r="B62" s="137"/>
      <c r="C62" s="22" t="s">
        <v>14</v>
      </c>
      <c r="D62" s="81">
        <v>109.199</v>
      </c>
      <c r="E62" s="81">
        <v>110</v>
      </c>
      <c r="F62" s="81">
        <v>110</v>
      </c>
      <c r="G62" s="30"/>
      <c r="H62" s="1"/>
      <c r="I62" s="26"/>
      <c r="J62" s="26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4.75" customHeight="1" x14ac:dyDescent="0.25">
      <c r="A63" s="1"/>
      <c r="B63" s="137"/>
      <c r="C63" s="22" t="s">
        <v>24</v>
      </c>
      <c r="D63" s="81"/>
      <c r="E63" s="81"/>
      <c r="F63" s="81"/>
      <c r="G63" s="30"/>
      <c r="H63" s="1"/>
      <c r="I63" s="26"/>
      <c r="J63" s="2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24.75" customHeight="1" x14ac:dyDescent="0.25">
      <c r="A64" s="1"/>
      <c r="B64" s="137"/>
      <c r="C64" s="22" t="s">
        <v>25</v>
      </c>
      <c r="D64" s="81">
        <v>3</v>
      </c>
      <c r="E64" s="81">
        <v>3</v>
      </c>
      <c r="F64" s="81">
        <v>3</v>
      </c>
      <c r="G64" s="30"/>
      <c r="H64" s="1"/>
      <c r="I64" s="26"/>
      <c r="J64" s="2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24.75" customHeight="1" x14ac:dyDescent="0.25">
      <c r="A65" s="1"/>
      <c r="B65" s="137"/>
      <c r="C65" s="22" t="s">
        <v>26</v>
      </c>
      <c r="D65" s="81"/>
      <c r="E65" s="81"/>
      <c r="F65" s="81"/>
      <c r="G65" s="30"/>
      <c r="H65" s="1"/>
      <c r="I65" s="26"/>
      <c r="J65" s="2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24.75" customHeight="1" x14ac:dyDescent="0.25">
      <c r="A66" s="1"/>
      <c r="B66" s="138"/>
      <c r="C66" s="22" t="s">
        <v>27</v>
      </c>
      <c r="D66" s="81">
        <v>7.0999999999999994E-2</v>
      </c>
      <c r="E66" s="81"/>
      <c r="F66" s="81"/>
      <c r="G66" s="30"/>
      <c r="H66" s="1"/>
      <c r="I66" s="26"/>
      <c r="J66" s="26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2.25" customHeight="1" x14ac:dyDescent="0.25">
      <c r="A67" s="1"/>
      <c r="B67" s="33" t="s">
        <v>41</v>
      </c>
      <c r="C67" s="34" t="s">
        <v>42</v>
      </c>
      <c r="D67" s="24"/>
      <c r="E67" s="24"/>
      <c r="F67" s="24"/>
      <c r="G67" s="25" t="s">
        <v>38</v>
      </c>
      <c r="H67" s="1"/>
      <c r="I67" s="26"/>
      <c r="J67" s="26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24.75" customHeight="1" x14ac:dyDescent="0.25">
      <c r="A68" s="1"/>
      <c r="B68" s="39"/>
      <c r="C68" s="15" t="s">
        <v>12</v>
      </c>
      <c r="D68" s="32">
        <f t="shared" ref="D68:F68" si="9">SUM(D70,D71)</f>
        <v>118.133</v>
      </c>
      <c r="E68" s="32">
        <f t="shared" si="9"/>
        <v>119</v>
      </c>
      <c r="F68" s="32">
        <f t="shared" si="9"/>
        <v>119</v>
      </c>
      <c r="G68" s="17"/>
      <c r="H68" s="1"/>
      <c r="I68" s="26"/>
      <c r="J68" s="2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24.75" customHeight="1" x14ac:dyDescent="0.25">
      <c r="A69" s="1"/>
      <c r="B69" s="136"/>
      <c r="C69" s="19" t="s">
        <v>13</v>
      </c>
      <c r="D69" s="29"/>
      <c r="E69" s="29"/>
      <c r="F69" s="29"/>
      <c r="G69" s="30"/>
      <c r="H69" s="1"/>
      <c r="I69" s="26"/>
      <c r="J69" s="26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4.75" customHeight="1" x14ac:dyDescent="0.25">
      <c r="A70" s="1"/>
      <c r="B70" s="137"/>
      <c r="C70" s="22" t="s">
        <v>14</v>
      </c>
      <c r="D70" s="81">
        <v>118.133</v>
      </c>
      <c r="E70" s="81">
        <v>119</v>
      </c>
      <c r="F70" s="81">
        <v>119</v>
      </c>
      <c r="G70" s="30"/>
      <c r="H70" s="1"/>
      <c r="I70" s="26"/>
      <c r="J70" s="26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24.75" customHeight="1" x14ac:dyDescent="0.25">
      <c r="A71" s="1"/>
      <c r="B71" s="137"/>
      <c r="C71" s="22" t="s">
        <v>24</v>
      </c>
      <c r="D71" s="76"/>
      <c r="E71" s="76"/>
      <c r="F71" s="76"/>
      <c r="G71" s="30"/>
      <c r="H71" s="1"/>
      <c r="I71" s="26"/>
      <c r="J71" s="26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24.75" customHeight="1" x14ac:dyDescent="0.25">
      <c r="A72" s="1"/>
      <c r="B72" s="137"/>
      <c r="C72" s="22" t="s">
        <v>25</v>
      </c>
      <c r="D72" s="76"/>
      <c r="E72" s="76"/>
      <c r="F72" s="76"/>
      <c r="G72" s="30"/>
      <c r="H72" s="1"/>
      <c r="I72" s="26"/>
      <c r="J72" s="2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24.75" customHeight="1" x14ac:dyDescent="0.25">
      <c r="A73" s="1"/>
      <c r="B73" s="137"/>
      <c r="C73" s="22" t="s">
        <v>26</v>
      </c>
      <c r="D73" s="76"/>
      <c r="E73" s="76"/>
      <c r="F73" s="76"/>
      <c r="G73" s="30"/>
      <c r="H73" s="1"/>
      <c r="I73" s="26"/>
      <c r="J73" s="2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24.75" customHeight="1" x14ac:dyDescent="0.25">
      <c r="A74" s="1"/>
      <c r="B74" s="138"/>
      <c r="C74" s="22" t="s">
        <v>27</v>
      </c>
      <c r="D74" s="76"/>
      <c r="E74" s="76"/>
      <c r="F74" s="76"/>
      <c r="G74" s="30"/>
      <c r="H74" s="1"/>
      <c r="I74" s="26"/>
      <c r="J74" s="2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41.25" customHeight="1" x14ac:dyDescent="0.25">
      <c r="A75" s="1"/>
      <c r="B75" s="33" t="s">
        <v>43</v>
      </c>
      <c r="C75" s="34" t="s">
        <v>44</v>
      </c>
      <c r="D75" s="24"/>
      <c r="E75" s="24"/>
      <c r="F75" s="24"/>
      <c r="G75" s="25" t="s">
        <v>45</v>
      </c>
      <c r="H75" s="1"/>
      <c r="I75" s="26"/>
      <c r="J75" s="26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24.75" customHeight="1" x14ac:dyDescent="0.25">
      <c r="A76" s="1"/>
      <c r="B76" s="39"/>
      <c r="C76" s="15" t="s">
        <v>12</v>
      </c>
      <c r="D76" s="32">
        <f t="shared" ref="D76:F76" si="10">SUM(D78)</f>
        <v>20</v>
      </c>
      <c r="E76" s="32">
        <f t="shared" si="10"/>
        <v>15</v>
      </c>
      <c r="F76" s="32">
        <f t="shared" si="10"/>
        <v>15</v>
      </c>
      <c r="G76" s="27"/>
      <c r="H76" s="1"/>
      <c r="I76" s="26"/>
      <c r="J76" s="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24.75" customHeight="1" x14ac:dyDescent="0.25">
      <c r="A77" s="1"/>
      <c r="B77" s="136"/>
      <c r="C77" s="19" t="s">
        <v>13</v>
      </c>
      <c r="D77" s="29"/>
      <c r="E77" s="29"/>
      <c r="F77" s="29"/>
      <c r="G77" s="30"/>
      <c r="H77" s="1"/>
      <c r="I77" s="26"/>
      <c r="J77" s="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24.75" customHeight="1" x14ac:dyDescent="0.25">
      <c r="A78" s="1"/>
      <c r="B78" s="137"/>
      <c r="C78" s="22" t="s">
        <v>14</v>
      </c>
      <c r="D78" s="81">
        <v>20</v>
      </c>
      <c r="E78" s="81">
        <v>15</v>
      </c>
      <c r="F78" s="81">
        <v>15</v>
      </c>
      <c r="G78" s="30"/>
      <c r="H78" s="1"/>
      <c r="I78" s="26"/>
      <c r="J78" s="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2.25" customHeight="1" x14ac:dyDescent="0.25">
      <c r="A79" s="1"/>
      <c r="B79" s="103" t="s">
        <v>46</v>
      </c>
      <c r="C79" s="102" t="s">
        <v>47</v>
      </c>
      <c r="D79" s="24"/>
      <c r="E79" s="24"/>
      <c r="F79" s="24"/>
      <c r="G79" s="25" t="s">
        <v>48</v>
      </c>
      <c r="H79" s="1"/>
      <c r="I79" s="26"/>
      <c r="J79" s="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24.75" customHeight="1" x14ac:dyDescent="0.25">
      <c r="A80" s="1"/>
      <c r="B80" s="39"/>
      <c r="C80" s="15" t="s">
        <v>12</v>
      </c>
      <c r="D80" s="32">
        <f t="shared" ref="D80:F80" si="11">SUM(D82)</f>
        <v>11</v>
      </c>
      <c r="E80" s="32">
        <f t="shared" si="11"/>
        <v>16</v>
      </c>
      <c r="F80" s="32">
        <f t="shared" si="11"/>
        <v>16</v>
      </c>
      <c r="G80" s="17"/>
      <c r="H80" s="1"/>
      <c r="I80" s="26"/>
      <c r="J80" s="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24.75" customHeight="1" x14ac:dyDescent="0.25">
      <c r="A81" s="1"/>
      <c r="B81" s="136"/>
      <c r="C81" s="19" t="s">
        <v>13</v>
      </c>
      <c r="D81" s="29"/>
      <c r="E81" s="29"/>
      <c r="F81" s="29"/>
      <c r="G81" s="30"/>
      <c r="H81" s="1"/>
      <c r="I81" s="26"/>
      <c r="J81" s="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24.75" customHeight="1" x14ac:dyDescent="0.25">
      <c r="A82" s="1"/>
      <c r="B82" s="137"/>
      <c r="C82" s="22" t="s">
        <v>14</v>
      </c>
      <c r="D82" s="81">
        <v>11</v>
      </c>
      <c r="E82" s="81">
        <v>16</v>
      </c>
      <c r="F82" s="81">
        <v>16</v>
      </c>
      <c r="G82" s="30"/>
      <c r="H82" s="1"/>
      <c r="I82" s="26"/>
      <c r="J82" s="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2.25" customHeight="1" x14ac:dyDescent="0.25">
      <c r="A83" s="1"/>
      <c r="B83" s="40" t="s">
        <v>49</v>
      </c>
      <c r="C83" s="41" t="s">
        <v>50</v>
      </c>
      <c r="D83" s="42"/>
      <c r="E83" s="42"/>
      <c r="F83" s="42"/>
      <c r="G83" s="4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0.75" customHeight="1" x14ac:dyDescent="0.25">
      <c r="A84" s="1"/>
      <c r="B84" s="11" t="s">
        <v>51</v>
      </c>
      <c r="C84" s="34" t="s">
        <v>52</v>
      </c>
      <c r="D84" s="44"/>
      <c r="E84" s="44"/>
      <c r="F84" s="44"/>
      <c r="G84" s="25" t="s">
        <v>53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29.25" customHeight="1" x14ac:dyDescent="0.25">
      <c r="A85" s="1"/>
      <c r="B85" s="15"/>
      <c r="C85" s="15" t="s">
        <v>12</v>
      </c>
      <c r="D85" s="32">
        <f t="shared" ref="D85:F85" si="12">SUM(D87)</f>
        <v>14</v>
      </c>
      <c r="E85" s="32">
        <f t="shared" si="12"/>
        <v>15</v>
      </c>
      <c r="F85" s="32">
        <f t="shared" si="12"/>
        <v>16</v>
      </c>
      <c r="G85" s="17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22.5" customHeight="1" x14ac:dyDescent="0.25">
      <c r="A86" s="1"/>
      <c r="B86" s="136"/>
      <c r="C86" s="19" t="s">
        <v>13</v>
      </c>
      <c r="D86" s="45"/>
      <c r="E86" s="45"/>
      <c r="F86" s="45"/>
      <c r="G86" s="30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25.5" customHeight="1" x14ac:dyDescent="0.25">
      <c r="A87" s="1"/>
      <c r="B87" s="137"/>
      <c r="C87" s="22" t="s">
        <v>14</v>
      </c>
      <c r="D87" s="81">
        <v>14</v>
      </c>
      <c r="E87" s="81">
        <v>15</v>
      </c>
      <c r="F87" s="81">
        <v>16</v>
      </c>
      <c r="G87" s="30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4.5" customHeight="1" x14ac:dyDescent="0.25">
      <c r="A88" s="1"/>
      <c r="B88" s="11" t="s">
        <v>54</v>
      </c>
      <c r="C88" s="34" t="s">
        <v>55</v>
      </c>
      <c r="D88" s="44"/>
      <c r="E88" s="44"/>
      <c r="F88" s="44"/>
      <c r="G88" s="25" t="s">
        <v>56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24" customHeight="1" x14ac:dyDescent="0.25">
      <c r="A89" s="1"/>
      <c r="B89" s="15"/>
      <c r="C89" s="15" t="s">
        <v>12</v>
      </c>
      <c r="D89" s="32">
        <f t="shared" ref="D89:F89" si="13">SUM(D91)</f>
        <v>24</v>
      </c>
      <c r="E89" s="32">
        <f t="shared" si="13"/>
        <v>25</v>
      </c>
      <c r="F89" s="32">
        <f t="shared" si="13"/>
        <v>26</v>
      </c>
      <c r="G89" s="17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24" customHeight="1" x14ac:dyDescent="0.25">
      <c r="A90" s="1"/>
      <c r="B90" s="136"/>
      <c r="C90" s="19" t="s">
        <v>13</v>
      </c>
      <c r="D90" s="45"/>
      <c r="E90" s="45"/>
      <c r="F90" s="45"/>
      <c r="G90" s="30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27" customHeight="1" x14ac:dyDescent="0.25">
      <c r="A91" s="1"/>
      <c r="B91" s="137"/>
      <c r="C91" s="22" t="s">
        <v>14</v>
      </c>
      <c r="D91" s="81">
        <v>24</v>
      </c>
      <c r="E91" s="81">
        <v>25</v>
      </c>
      <c r="F91" s="81">
        <v>26</v>
      </c>
      <c r="G91" s="30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28.5" customHeight="1" x14ac:dyDescent="0.25">
      <c r="A92" s="1"/>
      <c r="B92" s="11" t="s">
        <v>57</v>
      </c>
      <c r="C92" s="34" t="s">
        <v>58</v>
      </c>
      <c r="D92" s="44"/>
      <c r="E92" s="44"/>
      <c r="F92" s="44"/>
      <c r="G92" s="25" t="s">
        <v>53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28.5" customHeight="1" x14ac:dyDescent="0.25">
      <c r="A93" s="1"/>
      <c r="B93" s="15"/>
      <c r="C93" s="15" t="s">
        <v>12</v>
      </c>
      <c r="D93" s="32">
        <f>SUM(D95:D99)</f>
        <v>769.28099999999995</v>
      </c>
      <c r="E93" s="32">
        <f t="shared" ref="E93:F93" si="14">SUM(E95,E97,E99)</f>
        <v>580</v>
      </c>
      <c r="F93" s="32">
        <f t="shared" si="14"/>
        <v>615</v>
      </c>
      <c r="G93" s="17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22.5" customHeight="1" x14ac:dyDescent="0.25">
      <c r="A94" s="1"/>
      <c r="B94" s="136"/>
      <c r="C94" s="19" t="s">
        <v>13</v>
      </c>
      <c r="D94" s="84"/>
      <c r="E94" s="45"/>
      <c r="F94" s="45"/>
      <c r="G94" s="30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22.5" customHeight="1" x14ac:dyDescent="0.25">
      <c r="A95" s="1"/>
      <c r="B95" s="137"/>
      <c r="C95" s="22" t="s">
        <v>14</v>
      </c>
      <c r="D95" s="81">
        <v>62.058999999999997</v>
      </c>
      <c r="E95" s="83">
        <v>70</v>
      </c>
      <c r="F95" s="83">
        <v>75</v>
      </c>
      <c r="G95" s="30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22.5" customHeight="1" x14ac:dyDescent="0.25">
      <c r="A96" s="1"/>
      <c r="B96" s="137"/>
      <c r="C96" s="22" t="s">
        <v>24</v>
      </c>
      <c r="D96" s="81">
        <v>238.12799999999999</v>
      </c>
      <c r="E96" s="83"/>
      <c r="F96" s="83"/>
      <c r="G96" s="30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22.5" customHeight="1" x14ac:dyDescent="0.25">
      <c r="A97" s="1"/>
      <c r="B97" s="137"/>
      <c r="C97" s="22" t="s">
        <v>25</v>
      </c>
      <c r="D97" s="81">
        <v>250</v>
      </c>
      <c r="E97" s="83">
        <v>280</v>
      </c>
      <c r="F97" s="83">
        <v>300</v>
      </c>
      <c r="G97" s="30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22.5" customHeight="1" x14ac:dyDescent="0.25">
      <c r="A98" s="1"/>
      <c r="B98" s="137"/>
      <c r="C98" s="22" t="s">
        <v>26</v>
      </c>
      <c r="D98" s="81"/>
      <c r="E98" s="83"/>
      <c r="F98" s="83"/>
      <c r="G98" s="30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22.5" customHeight="1" x14ac:dyDescent="0.25">
      <c r="A99" s="1"/>
      <c r="B99" s="138"/>
      <c r="C99" s="22" t="s">
        <v>27</v>
      </c>
      <c r="D99" s="81">
        <v>219.09399999999999</v>
      </c>
      <c r="E99" s="83">
        <v>230</v>
      </c>
      <c r="F99" s="83">
        <v>240</v>
      </c>
      <c r="G99" s="30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40.5" customHeight="1" x14ac:dyDescent="0.25">
      <c r="A100" s="1"/>
      <c r="B100" s="46" t="s">
        <v>59</v>
      </c>
      <c r="C100" s="47" t="s">
        <v>60</v>
      </c>
      <c r="D100" s="48"/>
      <c r="E100" s="48"/>
      <c r="F100" s="48"/>
      <c r="G100" s="49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5.25" customHeight="1" x14ac:dyDescent="0.25">
      <c r="A101" s="1"/>
      <c r="B101" s="50" t="s">
        <v>61</v>
      </c>
      <c r="C101" s="11" t="s">
        <v>62</v>
      </c>
      <c r="D101" s="12"/>
      <c r="E101" s="13"/>
      <c r="F101" s="12"/>
      <c r="G101" s="25" t="s">
        <v>63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23.25" customHeight="1" x14ac:dyDescent="0.25">
      <c r="A102" s="1"/>
      <c r="B102" s="51"/>
      <c r="C102" s="15" t="s">
        <v>12</v>
      </c>
      <c r="D102" s="16">
        <f t="shared" ref="D102:F102" si="15">SUM(D104)</f>
        <v>35</v>
      </c>
      <c r="E102" s="16">
        <f t="shared" si="15"/>
        <v>36</v>
      </c>
      <c r="F102" s="16">
        <f t="shared" si="15"/>
        <v>37</v>
      </c>
      <c r="G102" s="17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22.5" customHeight="1" x14ac:dyDescent="0.25">
      <c r="A103" s="1"/>
      <c r="B103" s="142"/>
      <c r="C103" s="19" t="s">
        <v>13</v>
      </c>
      <c r="D103" s="52"/>
      <c r="E103" s="52"/>
      <c r="F103" s="52"/>
      <c r="G103" s="30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27.75" customHeight="1" x14ac:dyDescent="0.25">
      <c r="A104" s="1"/>
      <c r="B104" s="137"/>
      <c r="C104" s="22" t="s">
        <v>14</v>
      </c>
      <c r="D104" s="81">
        <v>35</v>
      </c>
      <c r="E104" s="81">
        <v>36</v>
      </c>
      <c r="F104" s="81">
        <v>37</v>
      </c>
      <c r="G104" s="30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43.5" customHeight="1" x14ac:dyDescent="0.25">
      <c r="A105" s="1"/>
      <c r="B105" s="50" t="s">
        <v>64</v>
      </c>
      <c r="C105" s="82" t="s">
        <v>97</v>
      </c>
      <c r="D105" s="13"/>
      <c r="E105" s="13"/>
      <c r="F105" s="12"/>
      <c r="G105" s="25" t="s">
        <v>63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22.5" customHeight="1" x14ac:dyDescent="0.25">
      <c r="A106" s="1"/>
      <c r="B106" s="51"/>
      <c r="C106" s="15" t="s">
        <v>12</v>
      </c>
      <c r="D106" s="16">
        <f t="shared" ref="D106:F106" si="16">SUM(D108)</f>
        <v>25</v>
      </c>
      <c r="E106" s="16">
        <f t="shared" si="16"/>
        <v>26</v>
      </c>
      <c r="F106" s="16">
        <f t="shared" si="16"/>
        <v>27</v>
      </c>
      <c r="G106" s="17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7.25" customHeight="1" x14ac:dyDescent="0.25">
      <c r="A107" s="1"/>
      <c r="B107" s="142"/>
      <c r="C107" s="19" t="s">
        <v>13</v>
      </c>
      <c r="D107" s="52"/>
      <c r="E107" s="52"/>
      <c r="F107" s="52"/>
      <c r="G107" s="30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29.25" customHeight="1" x14ac:dyDescent="0.25">
      <c r="A108" s="1"/>
      <c r="B108" s="137"/>
      <c r="C108" s="22" t="s">
        <v>14</v>
      </c>
      <c r="D108" s="81">
        <v>25</v>
      </c>
      <c r="E108" s="81">
        <v>26</v>
      </c>
      <c r="F108" s="77">
        <v>27</v>
      </c>
      <c r="G108" s="30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1.5" customHeight="1" x14ac:dyDescent="0.25">
      <c r="A109" s="1"/>
      <c r="B109" s="50" t="s">
        <v>65</v>
      </c>
      <c r="C109" s="11" t="s">
        <v>66</v>
      </c>
      <c r="D109" s="13"/>
      <c r="E109" s="12"/>
      <c r="F109" s="12"/>
      <c r="G109" s="25" t="s">
        <v>67</v>
      </c>
      <c r="H109" s="53"/>
      <c r="I109" s="53"/>
      <c r="J109" s="53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24.75" customHeight="1" x14ac:dyDescent="0.25">
      <c r="A110" s="1"/>
      <c r="B110" s="51"/>
      <c r="C110" s="15" t="s">
        <v>12</v>
      </c>
      <c r="D110" s="54">
        <f t="shared" ref="D110:F110" si="17">SUM(D112)</f>
        <v>33</v>
      </c>
      <c r="E110" s="54">
        <f t="shared" si="17"/>
        <v>34</v>
      </c>
      <c r="F110" s="54">
        <f t="shared" si="17"/>
        <v>35</v>
      </c>
      <c r="G110" s="55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22.5" customHeight="1" x14ac:dyDescent="0.25">
      <c r="A111" s="1"/>
      <c r="B111" s="142"/>
      <c r="C111" s="19" t="s">
        <v>13</v>
      </c>
      <c r="D111" s="20"/>
      <c r="E111" s="20"/>
      <c r="F111" s="20"/>
      <c r="G111" s="2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27" customHeight="1" x14ac:dyDescent="0.25">
      <c r="A112" s="1"/>
      <c r="B112" s="137"/>
      <c r="C112" s="22" t="s">
        <v>14</v>
      </c>
      <c r="D112" s="79">
        <v>33</v>
      </c>
      <c r="E112" s="79">
        <v>34</v>
      </c>
      <c r="F112" s="79">
        <v>35</v>
      </c>
      <c r="G112" s="2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7.5" customHeight="1" x14ac:dyDescent="0.25">
      <c r="A113" s="1"/>
      <c r="B113" s="91" t="s">
        <v>68</v>
      </c>
      <c r="C113" s="104" t="s">
        <v>103</v>
      </c>
      <c r="D113" s="56"/>
      <c r="E113" s="56"/>
      <c r="F113" s="56"/>
      <c r="G113" s="57" t="s">
        <v>69</v>
      </c>
      <c r="H113" s="53"/>
      <c r="I113" s="53"/>
      <c r="J113" s="53"/>
      <c r="K113" s="5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8.75" customHeight="1" x14ac:dyDescent="0.25">
      <c r="A114" s="1"/>
      <c r="B114" s="59"/>
      <c r="C114" s="15" t="s">
        <v>12</v>
      </c>
      <c r="D114" s="54">
        <f t="shared" ref="D114:F114" si="18">SUM(D116)</f>
        <v>45</v>
      </c>
      <c r="E114" s="54">
        <f t="shared" si="18"/>
        <v>50</v>
      </c>
      <c r="F114" s="54">
        <f t="shared" si="18"/>
        <v>50</v>
      </c>
      <c r="G114" s="55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8.75" customHeight="1" x14ac:dyDescent="0.25">
      <c r="A115" s="1"/>
      <c r="B115" s="142"/>
      <c r="C115" s="19" t="s">
        <v>13</v>
      </c>
      <c r="D115" s="20"/>
      <c r="E115" s="20"/>
      <c r="F115" s="20"/>
      <c r="G115" s="2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0.75" customHeight="1" x14ac:dyDescent="0.25">
      <c r="A116" s="1"/>
      <c r="B116" s="137"/>
      <c r="C116" s="22" t="s">
        <v>14</v>
      </c>
      <c r="D116" s="79">
        <v>45</v>
      </c>
      <c r="E116" s="79">
        <v>50</v>
      </c>
      <c r="F116" s="79">
        <v>50</v>
      </c>
      <c r="G116" s="2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1.5" customHeight="1" x14ac:dyDescent="0.25">
      <c r="A117" s="1"/>
      <c r="B117" s="91" t="s">
        <v>70</v>
      </c>
      <c r="C117" s="104" t="s">
        <v>102</v>
      </c>
      <c r="D117" s="56"/>
      <c r="E117" s="56"/>
      <c r="F117" s="56"/>
      <c r="G117" s="57" t="s">
        <v>71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22.5" customHeight="1" x14ac:dyDescent="0.25">
      <c r="A118" s="1"/>
      <c r="B118" s="59"/>
      <c r="C118" s="15" t="s">
        <v>12</v>
      </c>
      <c r="D118" s="54">
        <f t="shared" ref="D118:F118" si="19">SUM(D120)</f>
        <v>16</v>
      </c>
      <c r="E118" s="54">
        <f t="shared" si="19"/>
        <v>16</v>
      </c>
      <c r="F118" s="54">
        <f t="shared" si="19"/>
        <v>16</v>
      </c>
      <c r="G118" s="55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22.5" customHeight="1" x14ac:dyDescent="0.25">
      <c r="A119" s="1"/>
      <c r="B119" s="142"/>
      <c r="C119" s="19" t="s">
        <v>13</v>
      </c>
      <c r="D119" s="20"/>
      <c r="E119" s="20"/>
      <c r="F119" s="20"/>
      <c r="G119" s="2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24" customHeight="1" x14ac:dyDescent="0.25">
      <c r="A120" s="1"/>
      <c r="B120" s="137"/>
      <c r="C120" s="22" t="s">
        <v>14</v>
      </c>
      <c r="D120" s="79">
        <v>16</v>
      </c>
      <c r="E120" s="79">
        <v>16</v>
      </c>
      <c r="F120" s="79">
        <v>16</v>
      </c>
      <c r="G120" s="2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27.75" customHeight="1" x14ac:dyDescent="0.25">
      <c r="A121" s="1"/>
      <c r="B121" s="91" t="s">
        <v>72</v>
      </c>
      <c r="C121" s="90" t="s">
        <v>73</v>
      </c>
      <c r="D121" s="56"/>
      <c r="E121" s="56"/>
      <c r="F121" s="56"/>
      <c r="G121" s="57" t="s">
        <v>74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22.5" customHeight="1" x14ac:dyDescent="0.25">
      <c r="A122" s="1"/>
      <c r="B122" s="94"/>
      <c r="C122" s="15" t="s">
        <v>12</v>
      </c>
      <c r="D122" s="54">
        <f t="shared" ref="D122:F122" si="20">SUM(D124)</f>
        <v>12.5</v>
      </c>
      <c r="E122" s="54">
        <f t="shared" si="20"/>
        <v>13</v>
      </c>
      <c r="F122" s="54">
        <f t="shared" si="20"/>
        <v>14</v>
      </c>
      <c r="G122" s="55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22.5" customHeight="1" x14ac:dyDescent="0.25">
      <c r="A123" s="1"/>
      <c r="B123" s="143"/>
      <c r="C123" s="92" t="s">
        <v>13</v>
      </c>
      <c r="D123" s="20"/>
      <c r="E123" s="20"/>
      <c r="F123" s="20"/>
      <c r="G123" s="2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27.75" customHeight="1" x14ac:dyDescent="0.25">
      <c r="A124" s="1"/>
      <c r="B124" s="144"/>
      <c r="C124" s="93" t="s">
        <v>14</v>
      </c>
      <c r="D124" s="79">
        <v>12.5</v>
      </c>
      <c r="E124" s="79">
        <v>13</v>
      </c>
      <c r="F124" s="79">
        <v>14</v>
      </c>
      <c r="G124" s="2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22.5" customHeight="1" x14ac:dyDescent="0.25">
      <c r="A125" s="1"/>
      <c r="B125" s="97"/>
      <c r="C125" s="101" t="s">
        <v>100</v>
      </c>
      <c r="D125" s="98">
        <f>SUM(D126)</f>
        <v>12.5</v>
      </c>
      <c r="E125" s="98">
        <f t="shared" ref="E125:F125" si="21">SUM(E126)</f>
        <v>0</v>
      </c>
      <c r="F125" s="98">
        <f t="shared" si="21"/>
        <v>0</v>
      </c>
      <c r="G125" s="99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22.5" customHeight="1" x14ac:dyDescent="0.25">
      <c r="A126" s="1"/>
      <c r="B126" s="96"/>
      <c r="C126" s="100" t="s">
        <v>101</v>
      </c>
      <c r="D126" s="133">
        <v>12.5</v>
      </c>
      <c r="E126" s="75"/>
      <c r="F126" s="75"/>
      <c r="G126" s="2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24.75" customHeight="1" x14ac:dyDescent="0.25">
      <c r="A127" s="1"/>
      <c r="B127" s="120" t="s">
        <v>106</v>
      </c>
      <c r="C127" s="119" t="s">
        <v>107</v>
      </c>
      <c r="D127" s="117"/>
      <c r="E127" s="117"/>
      <c r="F127" s="117"/>
      <c r="G127" s="118" t="s">
        <v>69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22.5" customHeight="1" x14ac:dyDescent="0.25">
      <c r="A128" s="1"/>
      <c r="B128" s="97"/>
      <c r="C128" s="121" t="s">
        <v>12</v>
      </c>
      <c r="D128" s="122">
        <f>SUM(D129)</f>
        <v>18.571000000000002</v>
      </c>
      <c r="E128" s="122">
        <f t="shared" ref="E128:F128" si="22">SUM(E129)</f>
        <v>0</v>
      </c>
      <c r="F128" s="122">
        <f t="shared" si="22"/>
        <v>0</v>
      </c>
      <c r="G128" s="123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22.5" customHeight="1" x14ac:dyDescent="0.25">
      <c r="A129" s="1"/>
      <c r="B129" s="96"/>
      <c r="C129" s="93" t="s">
        <v>24</v>
      </c>
      <c r="D129" s="124">
        <v>18.571000000000002</v>
      </c>
      <c r="E129" s="115"/>
      <c r="F129" s="115"/>
      <c r="G129" s="116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45.75" customHeight="1" x14ac:dyDescent="0.25">
      <c r="A130" s="1"/>
      <c r="B130" s="95" t="s">
        <v>75</v>
      </c>
      <c r="C130" s="40" t="s">
        <v>76</v>
      </c>
      <c r="D130" s="60"/>
      <c r="E130" s="60"/>
      <c r="F130" s="60"/>
      <c r="G130" s="43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1.5" customHeight="1" x14ac:dyDescent="0.25">
      <c r="A131" s="1"/>
      <c r="B131" s="50" t="s">
        <v>77</v>
      </c>
      <c r="C131" s="11" t="s">
        <v>78</v>
      </c>
      <c r="D131" s="12"/>
      <c r="E131" s="12"/>
      <c r="F131" s="12"/>
      <c r="G131" s="25" t="s">
        <v>79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22.5" customHeight="1" x14ac:dyDescent="0.25">
      <c r="A132" s="1"/>
      <c r="B132" s="5"/>
      <c r="C132" s="15" t="s">
        <v>12</v>
      </c>
      <c r="D132" s="16">
        <f>SUM(D134+D136+D137)</f>
        <v>27.9</v>
      </c>
      <c r="E132" s="16">
        <f t="shared" ref="E132:F132" si="23">SUM(E134+E136+E137)</f>
        <v>0</v>
      </c>
      <c r="F132" s="16">
        <f t="shared" si="23"/>
        <v>0</v>
      </c>
      <c r="G132" s="17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22.5" customHeight="1" x14ac:dyDescent="0.25">
      <c r="A133" s="1"/>
      <c r="B133" s="61"/>
      <c r="C133" s="19" t="s">
        <v>13</v>
      </c>
      <c r="D133" s="80"/>
      <c r="E133" s="80"/>
      <c r="F133" s="80"/>
      <c r="G133" s="30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22.5" customHeight="1" x14ac:dyDescent="0.25">
      <c r="A134" s="1"/>
      <c r="B134" s="61"/>
      <c r="C134" s="22" t="s">
        <v>14</v>
      </c>
      <c r="D134" s="81"/>
      <c r="E134" s="81"/>
      <c r="F134" s="81"/>
      <c r="G134" s="30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22.5" customHeight="1" x14ac:dyDescent="0.25">
      <c r="A135" s="1"/>
      <c r="B135" s="61"/>
      <c r="C135" s="22" t="s">
        <v>24</v>
      </c>
      <c r="D135" s="81"/>
      <c r="E135" s="81"/>
      <c r="F135" s="81"/>
      <c r="G135" s="30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22.5" customHeight="1" x14ac:dyDescent="0.25">
      <c r="A136" s="1"/>
      <c r="B136" s="61"/>
      <c r="C136" s="22" t="s">
        <v>26</v>
      </c>
      <c r="D136" s="81"/>
      <c r="E136" s="81"/>
      <c r="F136" s="81"/>
      <c r="G136" s="30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22.5" customHeight="1" x14ac:dyDescent="0.25">
      <c r="A137" s="1"/>
      <c r="B137" s="61"/>
      <c r="C137" s="22" t="s">
        <v>27</v>
      </c>
      <c r="D137" s="81">
        <v>27.9</v>
      </c>
      <c r="E137" s="81"/>
      <c r="F137" s="81"/>
      <c r="G137" s="30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22.5" customHeight="1" x14ac:dyDescent="0.25">
      <c r="A138" s="1"/>
      <c r="B138" s="5"/>
      <c r="C138" s="15" t="s">
        <v>80</v>
      </c>
      <c r="D138" s="16">
        <f t="shared" ref="D138:F138" si="24">SUM(D139)</f>
        <v>0</v>
      </c>
      <c r="E138" s="16">
        <f t="shared" si="24"/>
        <v>0</v>
      </c>
      <c r="F138" s="16">
        <f t="shared" si="24"/>
        <v>0</v>
      </c>
      <c r="G138" s="17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22.5" customHeight="1" x14ac:dyDescent="0.25">
      <c r="A139" s="1"/>
      <c r="B139" s="62"/>
      <c r="C139" s="22" t="s">
        <v>81</v>
      </c>
      <c r="D139" s="77"/>
      <c r="E139" s="77"/>
      <c r="F139" s="77"/>
      <c r="G139" s="30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45" customHeight="1" x14ac:dyDescent="0.25">
      <c r="A140" s="1"/>
      <c r="B140" s="50" t="s">
        <v>82</v>
      </c>
      <c r="C140" s="11" t="s">
        <v>83</v>
      </c>
      <c r="D140" s="12"/>
      <c r="E140" s="12"/>
      <c r="F140" s="12"/>
      <c r="G140" s="25" t="s">
        <v>84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22.5" customHeight="1" x14ac:dyDescent="0.25">
      <c r="A141" s="1"/>
      <c r="B141" s="5"/>
      <c r="C141" s="15" t="s">
        <v>12</v>
      </c>
      <c r="D141" s="129">
        <f>SUM(D143:D146)</f>
        <v>83.287000000000006</v>
      </c>
      <c r="E141" s="16">
        <f>SUM(E143+E145)</f>
        <v>21.5</v>
      </c>
      <c r="F141" s="16">
        <f>SUM(F143:F145)</f>
        <v>85.925200000000004</v>
      </c>
      <c r="G141" s="17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22.5" customHeight="1" x14ac:dyDescent="0.25">
      <c r="A142" s="1"/>
      <c r="B142" s="61"/>
      <c r="C142" s="19" t="s">
        <v>13</v>
      </c>
      <c r="D142" s="52"/>
      <c r="E142" s="52"/>
      <c r="F142" s="52"/>
      <c r="G142" s="30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22.5" customHeight="1" x14ac:dyDescent="0.25">
      <c r="A143" s="1"/>
      <c r="B143" s="61"/>
      <c r="C143" s="22" t="s">
        <v>14</v>
      </c>
      <c r="D143" s="111"/>
      <c r="E143" s="81">
        <v>21.5</v>
      </c>
      <c r="F143" s="81"/>
      <c r="G143" s="30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22.5" customHeight="1" x14ac:dyDescent="0.25">
      <c r="A144" s="1"/>
      <c r="B144" s="61"/>
      <c r="C144" s="22" t="s">
        <v>24</v>
      </c>
      <c r="D144" s="81"/>
      <c r="E144" s="81"/>
      <c r="F144" s="81">
        <v>2.0956000000000001</v>
      </c>
      <c r="G144" s="30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22.5" customHeight="1" x14ac:dyDescent="0.25">
      <c r="A145" s="1"/>
      <c r="B145" s="61"/>
      <c r="C145" s="22" t="s">
        <v>26</v>
      </c>
      <c r="D145" s="112"/>
      <c r="E145" s="81"/>
      <c r="F145" s="111">
        <v>83.829599999999999</v>
      </c>
      <c r="G145" s="30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22.5" customHeight="1" x14ac:dyDescent="0.25">
      <c r="A146" s="1"/>
      <c r="B146" s="61"/>
      <c r="C146" s="107" t="s">
        <v>27</v>
      </c>
      <c r="D146" s="126">
        <v>83.287000000000006</v>
      </c>
      <c r="F146" s="81"/>
      <c r="G146" s="30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24" customHeight="1" x14ac:dyDescent="0.25">
      <c r="A147" s="1"/>
      <c r="B147" s="5"/>
      <c r="C147" s="15" t="s">
        <v>80</v>
      </c>
      <c r="D147" s="113">
        <f t="shared" ref="D147:F147" si="25">SUM(D148)</f>
        <v>0</v>
      </c>
      <c r="E147" s="16">
        <f t="shared" si="25"/>
        <v>0</v>
      </c>
      <c r="F147" s="16">
        <f t="shared" si="25"/>
        <v>0</v>
      </c>
      <c r="G147" s="17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22.5" customHeight="1" x14ac:dyDescent="0.25">
      <c r="A148" s="1"/>
      <c r="B148" s="62"/>
      <c r="C148" s="22" t="s">
        <v>81</v>
      </c>
      <c r="D148" s="77"/>
      <c r="E148" s="77"/>
      <c r="F148" s="77"/>
      <c r="G148" s="30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6" customHeight="1" x14ac:dyDescent="0.25">
      <c r="A149" s="1"/>
      <c r="B149" s="63"/>
      <c r="C149" s="64" t="s">
        <v>85</v>
      </c>
      <c r="D149" s="54">
        <f>SUM(D12,D16,D20,D24,D32,D40,D48,D52,D60,D68,D76,D80,D85,D89,D93,D102,D106,D110,D114,D118,D122,D128,D132,D138,D141,D147,D125)</f>
        <v>4931.4959599999984</v>
      </c>
      <c r="E149" s="54">
        <f t="shared" ref="E149:F149" si="26">SUM(E12,E16,E20,E24,E32,E40,E48,E52,E60,E68,E76,E80,E85,E89,E93,E102,E106,E110,E114,E118,E122,E128,E132,E138,E141,E147)</f>
        <v>4531.5</v>
      </c>
      <c r="F149" s="54">
        <f t="shared" si="26"/>
        <v>4646.9251999999997</v>
      </c>
      <c r="G149" s="55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20.25" customHeight="1" x14ac:dyDescent="0.25">
      <c r="A150" s="1"/>
      <c r="B150" s="65"/>
      <c r="C150" s="66" t="s">
        <v>86</v>
      </c>
      <c r="D150" s="67">
        <v>0</v>
      </c>
      <c r="E150" s="67">
        <v>0</v>
      </c>
      <c r="F150" s="67">
        <v>0</v>
      </c>
      <c r="G150" s="68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2.25" customHeight="1" x14ac:dyDescent="0.25">
      <c r="A151" s="1"/>
      <c r="B151" s="65"/>
      <c r="C151" s="66" t="s">
        <v>87</v>
      </c>
      <c r="D151" s="89">
        <v>594.25</v>
      </c>
      <c r="E151" s="89">
        <v>-387.5</v>
      </c>
      <c r="F151" s="89">
        <v>-115.4</v>
      </c>
      <c r="G151" s="68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25.5" customHeight="1" x14ac:dyDescent="0.3">
      <c r="A152" s="1"/>
      <c r="B152" s="1"/>
      <c r="C152" s="69"/>
      <c r="D152" s="88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39" t="s">
        <v>88</v>
      </c>
      <c r="C153" s="140"/>
      <c r="D153" s="140"/>
      <c r="E153" s="140"/>
      <c r="F153" s="140"/>
      <c r="G153" s="140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8" customHeight="1" x14ac:dyDescent="0.25">
      <c r="A154" s="1"/>
      <c r="B154" s="139" t="s">
        <v>89</v>
      </c>
      <c r="C154" s="140"/>
      <c r="D154" s="140"/>
      <c r="E154" s="140"/>
      <c r="F154" s="140"/>
      <c r="G154" s="140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41" t="s">
        <v>90</v>
      </c>
      <c r="C155" s="140"/>
      <c r="D155" s="140"/>
      <c r="E155" s="140"/>
      <c r="F155" s="140"/>
      <c r="G155" s="140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 t="s">
        <v>91</v>
      </c>
      <c r="C156" s="2"/>
      <c r="D156" s="70"/>
      <c r="E156" s="1"/>
      <c r="F156" s="74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2"/>
      <c r="D157" s="7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05" t="s">
        <v>12</v>
      </c>
      <c r="D159" s="110">
        <f>SUM(D161:D165)</f>
        <v>4918.9959599999993</v>
      </c>
      <c r="E159" s="110">
        <f>SUM(E161:E165)</f>
        <v>4510</v>
      </c>
      <c r="F159" s="110">
        <f>SUM(F161:F165)</f>
        <v>4644.8296</v>
      </c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06" t="s">
        <v>13</v>
      </c>
      <c r="D160" s="108"/>
      <c r="E160" s="108"/>
      <c r="F160" s="10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07" t="s">
        <v>14</v>
      </c>
      <c r="D161" s="125">
        <f>SUM(D14,D18,D22,D26,D34,D42,D50,D54,D62,D70,D78,D82,D87,D91,D95,D104,D108,D112,D116,D120,D124)</f>
        <v>3847.8759599999998</v>
      </c>
      <c r="E161" s="109">
        <f t="shared" ref="E161:F161" si="27">SUM(E14,E18,E22,E26,E34,E42,E50,E54,E62,E70,E78,E82,E87,E91,E95,E104,E108,E112,E116,E120,E124)</f>
        <v>3832</v>
      </c>
      <c r="F161" s="109">
        <f t="shared" si="27"/>
        <v>3853</v>
      </c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07" t="s">
        <v>24</v>
      </c>
      <c r="D162" s="109">
        <f>SUM(D43+D129+D96)</f>
        <v>292.69499999999999</v>
      </c>
      <c r="E162" s="109">
        <f t="shared" ref="E162:F162" si="28">SUM(E43+E129+E96)</f>
        <v>36</v>
      </c>
      <c r="F162" s="109">
        <f t="shared" si="28"/>
        <v>36</v>
      </c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07" t="s">
        <v>25</v>
      </c>
      <c r="D163" s="109">
        <f>SUM(D28,D36,D44,D64,D97)</f>
        <v>401.9</v>
      </c>
      <c r="E163" s="109">
        <f t="shared" ref="E163:F163" si="29">SUM(E28,E36,E44,E64,E97)</f>
        <v>412</v>
      </c>
      <c r="F163" s="109">
        <f t="shared" si="29"/>
        <v>432</v>
      </c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30" t="s">
        <v>27</v>
      </c>
      <c r="D164" s="131">
        <f>SUM(D30,D38,D46,D66,D99,D137,D146)</f>
        <v>376.52499999999998</v>
      </c>
      <c r="E164" s="131">
        <f>SUM(E30,E38,E46,E66,E99,E137,E146)</f>
        <v>230</v>
      </c>
      <c r="F164" s="131">
        <f>SUM(F30,F38,F46,F66,F99,F137,F146)</f>
        <v>240</v>
      </c>
      <c r="G164" s="1"/>
      <c r="H164" s="1"/>
      <c r="I164" s="7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29.25" customHeight="1" x14ac:dyDescent="0.25">
      <c r="A165" s="1"/>
      <c r="B165" s="1"/>
      <c r="C165" s="132" t="s">
        <v>26</v>
      </c>
      <c r="D165" s="109">
        <f>SUM(D145,D136)</f>
        <v>0</v>
      </c>
      <c r="E165" s="109">
        <f t="shared" ref="E165:F165" si="30">SUM(E145,E136)</f>
        <v>0</v>
      </c>
      <c r="F165" s="109">
        <f t="shared" si="30"/>
        <v>83.829599999999999</v>
      </c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28" t="s">
        <v>80</v>
      </c>
      <c r="D166" s="110">
        <f>SUM(D167)</f>
        <v>12.5</v>
      </c>
      <c r="E166" s="110">
        <f t="shared" ref="E166:F166" si="31">SUM(E167)</f>
        <v>0</v>
      </c>
      <c r="F166" s="110">
        <f t="shared" si="31"/>
        <v>0</v>
      </c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27" t="s">
        <v>101</v>
      </c>
      <c r="D167" s="109">
        <f>SUM(D126)</f>
        <v>12.5</v>
      </c>
      <c r="E167" s="109">
        <f t="shared" ref="E167:F167" si="32">SUM(E126)</f>
        <v>0</v>
      </c>
      <c r="F167" s="109">
        <f t="shared" si="32"/>
        <v>0</v>
      </c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27" t="s">
        <v>108</v>
      </c>
      <c r="D168" s="109">
        <f>SUM(D139,D148)</f>
        <v>0</v>
      </c>
      <c r="E168" s="109">
        <f t="shared" ref="E168:F168" si="33">SUM(E139,E148)</f>
        <v>0</v>
      </c>
      <c r="F168" s="109">
        <f t="shared" si="33"/>
        <v>0</v>
      </c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34" t="s">
        <v>109</v>
      </c>
      <c r="D169" s="135">
        <f>SUM(D159,D166)</f>
        <v>4931.4959599999993</v>
      </c>
      <c r="E169" s="135">
        <f t="shared" ref="E169:F169" si="34">SUM(E159,E166)</f>
        <v>4510</v>
      </c>
      <c r="F169" s="135">
        <f t="shared" si="34"/>
        <v>4644.8296</v>
      </c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 x14ac:dyDescent="0.25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 x14ac:dyDescent="0.25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 x14ac:dyDescent="0.25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 x14ac:dyDescent="0.25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 x14ac:dyDescent="0.25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 x14ac:dyDescent="0.25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 x14ac:dyDescent="0.25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 x14ac:dyDescent="0.25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 x14ac:dyDescent="0.25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 x14ac:dyDescent="0.25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 x14ac:dyDescent="0.25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 x14ac:dyDescent="0.25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 x14ac:dyDescent="0.25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 x14ac:dyDescent="0.25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25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25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5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5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5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25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 x14ac:dyDescent="0.25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 x14ac:dyDescent="0.25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 x14ac:dyDescent="0.25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 x14ac:dyDescent="0.25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 x14ac:dyDescent="0.25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25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 x14ac:dyDescent="0.25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25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25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 x14ac:dyDescent="0.25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 x14ac:dyDescent="0.25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 x14ac:dyDescent="0.25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 x14ac:dyDescent="0.25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 x14ac:dyDescent="0.25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 x14ac:dyDescent="0.25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 x14ac:dyDescent="0.25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 x14ac:dyDescent="0.25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 x14ac:dyDescent="0.25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 x14ac:dyDescent="0.25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 x14ac:dyDescent="0.25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 x14ac:dyDescent="0.25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 x14ac:dyDescent="0.25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 x14ac:dyDescent="0.25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 x14ac:dyDescent="0.25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 x14ac:dyDescent="0.25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 x14ac:dyDescent="0.25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 x14ac:dyDescent="0.25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 x14ac:dyDescent="0.25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 x14ac:dyDescent="0.25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 x14ac:dyDescent="0.25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 x14ac:dyDescent="0.25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 x14ac:dyDescent="0.25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 x14ac:dyDescent="0.25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 x14ac:dyDescent="0.25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 x14ac:dyDescent="0.25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 x14ac:dyDescent="0.25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 x14ac:dyDescent="0.25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 x14ac:dyDescent="0.25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 x14ac:dyDescent="0.25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 x14ac:dyDescent="0.25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 x14ac:dyDescent="0.25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 x14ac:dyDescent="0.25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 x14ac:dyDescent="0.25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 x14ac:dyDescent="0.25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 x14ac:dyDescent="0.25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 x14ac:dyDescent="0.25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 x14ac:dyDescent="0.25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 x14ac:dyDescent="0.25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 x14ac:dyDescent="0.25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 x14ac:dyDescent="0.25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 x14ac:dyDescent="0.25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 x14ac:dyDescent="0.25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 x14ac:dyDescent="0.25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 x14ac:dyDescent="0.25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 x14ac:dyDescent="0.25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 x14ac:dyDescent="0.25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 x14ac:dyDescent="0.25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 x14ac:dyDescent="0.25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 x14ac:dyDescent="0.25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 x14ac:dyDescent="0.25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 x14ac:dyDescent="0.25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 x14ac:dyDescent="0.25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 x14ac:dyDescent="0.25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 x14ac:dyDescent="0.25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 x14ac:dyDescent="0.25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 x14ac:dyDescent="0.25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 x14ac:dyDescent="0.25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 x14ac:dyDescent="0.25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 x14ac:dyDescent="0.25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 x14ac:dyDescent="0.25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 x14ac:dyDescent="0.25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 x14ac:dyDescent="0.25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 x14ac:dyDescent="0.25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 x14ac:dyDescent="0.25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 x14ac:dyDescent="0.25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 x14ac:dyDescent="0.25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 x14ac:dyDescent="0.25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 x14ac:dyDescent="0.25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 x14ac:dyDescent="0.25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 x14ac:dyDescent="0.25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 x14ac:dyDescent="0.25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 x14ac:dyDescent="0.25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 x14ac:dyDescent="0.25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 x14ac:dyDescent="0.25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 x14ac:dyDescent="0.25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 x14ac:dyDescent="0.25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 x14ac:dyDescent="0.25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 x14ac:dyDescent="0.25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 x14ac:dyDescent="0.25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 x14ac:dyDescent="0.25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 x14ac:dyDescent="0.25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 x14ac:dyDescent="0.25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 x14ac:dyDescent="0.25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 x14ac:dyDescent="0.25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 x14ac:dyDescent="0.25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 x14ac:dyDescent="0.25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 x14ac:dyDescent="0.25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 x14ac:dyDescent="0.25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 x14ac:dyDescent="0.25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 x14ac:dyDescent="0.25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 x14ac:dyDescent="0.25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 x14ac:dyDescent="0.25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 x14ac:dyDescent="0.25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 x14ac:dyDescent="0.25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 x14ac:dyDescent="0.25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 x14ac:dyDescent="0.25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 x14ac:dyDescent="0.25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 x14ac:dyDescent="0.25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 x14ac:dyDescent="0.25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 x14ac:dyDescent="0.25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 x14ac:dyDescent="0.25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 x14ac:dyDescent="0.25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 x14ac:dyDescent="0.25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 x14ac:dyDescent="0.25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 x14ac:dyDescent="0.25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 x14ac:dyDescent="0.25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 x14ac:dyDescent="0.25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 x14ac:dyDescent="0.25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 x14ac:dyDescent="0.25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 x14ac:dyDescent="0.25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 x14ac:dyDescent="0.25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 x14ac:dyDescent="0.25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 x14ac:dyDescent="0.25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 x14ac:dyDescent="0.25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 x14ac:dyDescent="0.25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 x14ac:dyDescent="0.25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 x14ac:dyDescent="0.25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 x14ac:dyDescent="0.25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25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 x14ac:dyDescent="0.25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 x14ac:dyDescent="0.25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 x14ac:dyDescent="0.25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 x14ac:dyDescent="0.25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 x14ac:dyDescent="0.25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 x14ac:dyDescent="0.25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 x14ac:dyDescent="0.25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 x14ac:dyDescent="0.25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 x14ac:dyDescent="0.25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 x14ac:dyDescent="0.25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 x14ac:dyDescent="0.25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 x14ac:dyDescent="0.25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 x14ac:dyDescent="0.25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 x14ac:dyDescent="0.25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 x14ac:dyDescent="0.25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 x14ac:dyDescent="0.25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 x14ac:dyDescent="0.25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 x14ac:dyDescent="0.25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 x14ac:dyDescent="0.25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 x14ac:dyDescent="0.25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 x14ac:dyDescent="0.25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 x14ac:dyDescent="0.25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 x14ac:dyDescent="0.25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 x14ac:dyDescent="0.25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 x14ac:dyDescent="0.25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 x14ac:dyDescent="0.25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 x14ac:dyDescent="0.25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 x14ac:dyDescent="0.25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 x14ac:dyDescent="0.25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 x14ac:dyDescent="0.25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 x14ac:dyDescent="0.25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 x14ac:dyDescent="0.25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 x14ac:dyDescent="0.25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 x14ac:dyDescent="0.25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 x14ac:dyDescent="0.25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 x14ac:dyDescent="0.25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 x14ac:dyDescent="0.25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 x14ac:dyDescent="0.25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 x14ac:dyDescent="0.25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 x14ac:dyDescent="0.25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 x14ac:dyDescent="0.25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 x14ac:dyDescent="0.25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 x14ac:dyDescent="0.25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 x14ac:dyDescent="0.25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 x14ac:dyDescent="0.25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 x14ac:dyDescent="0.25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 x14ac:dyDescent="0.25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 x14ac:dyDescent="0.25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 x14ac:dyDescent="0.25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 x14ac:dyDescent="0.25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 x14ac:dyDescent="0.25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 x14ac:dyDescent="0.25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 x14ac:dyDescent="0.25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 x14ac:dyDescent="0.25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 x14ac:dyDescent="0.25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 x14ac:dyDescent="0.25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 x14ac:dyDescent="0.25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 x14ac:dyDescent="0.25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 x14ac:dyDescent="0.25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 x14ac:dyDescent="0.25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 x14ac:dyDescent="0.25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 x14ac:dyDescent="0.25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 x14ac:dyDescent="0.25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 x14ac:dyDescent="0.25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 x14ac:dyDescent="0.25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 x14ac:dyDescent="0.25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 x14ac:dyDescent="0.25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 x14ac:dyDescent="0.25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 x14ac:dyDescent="0.25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 x14ac:dyDescent="0.25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 x14ac:dyDescent="0.25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 x14ac:dyDescent="0.25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 x14ac:dyDescent="0.25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 x14ac:dyDescent="0.25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 x14ac:dyDescent="0.25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 x14ac:dyDescent="0.25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 x14ac:dyDescent="0.25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 x14ac:dyDescent="0.25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 x14ac:dyDescent="0.25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 x14ac:dyDescent="0.25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 x14ac:dyDescent="0.25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 x14ac:dyDescent="0.25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 x14ac:dyDescent="0.25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 x14ac:dyDescent="0.25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 x14ac:dyDescent="0.25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 x14ac:dyDescent="0.25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 x14ac:dyDescent="0.25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 x14ac:dyDescent="0.25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 x14ac:dyDescent="0.25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 x14ac:dyDescent="0.25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 x14ac:dyDescent="0.25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 x14ac:dyDescent="0.25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 x14ac:dyDescent="0.25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 x14ac:dyDescent="0.25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 x14ac:dyDescent="0.25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 x14ac:dyDescent="0.25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 x14ac:dyDescent="0.25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 x14ac:dyDescent="0.25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 x14ac:dyDescent="0.25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 x14ac:dyDescent="0.25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 x14ac:dyDescent="0.25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 x14ac:dyDescent="0.25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 x14ac:dyDescent="0.25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 x14ac:dyDescent="0.25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 x14ac:dyDescent="0.25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 x14ac:dyDescent="0.25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 x14ac:dyDescent="0.25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 x14ac:dyDescent="0.25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 x14ac:dyDescent="0.25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 x14ac:dyDescent="0.25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 x14ac:dyDescent="0.25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 x14ac:dyDescent="0.25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 x14ac:dyDescent="0.25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 x14ac:dyDescent="0.25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 x14ac:dyDescent="0.25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 x14ac:dyDescent="0.25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 x14ac:dyDescent="0.25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 x14ac:dyDescent="0.25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 x14ac:dyDescent="0.25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 x14ac:dyDescent="0.25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 x14ac:dyDescent="0.25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 x14ac:dyDescent="0.25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 x14ac:dyDescent="0.25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 x14ac:dyDescent="0.25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 x14ac:dyDescent="0.25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 x14ac:dyDescent="0.25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 x14ac:dyDescent="0.25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 x14ac:dyDescent="0.25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 x14ac:dyDescent="0.25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 x14ac:dyDescent="0.25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 x14ac:dyDescent="0.25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 x14ac:dyDescent="0.25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 x14ac:dyDescent="0.25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 x14ac:dyDescent="0.25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 x14ac:dyDescent="0.25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 x14ac:dyDescent="0.25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 x14ac:dyDescent="0.25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 x14ac:dyDescent="0.25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 x14ac:dyDescent="0.25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 x14ac:dyDescent="0.25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 x14ac:dyDescent="0.25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 x14ac:dyDescent="0.25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 x14ac:dyDescent="0.25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 x14ac:dyDescent="0.25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 x14ac:dyDescent="0.25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 x14ac:dyDescent="0.25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 x14ac:dyDescent="0.25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 x14ac:dyDescent="0.25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 x14ac:dyDescent="0.25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 x14ac:dyDescent="0.25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 x14ac:dyDescent="0.25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 x14ac:dyDescent="0.25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 x14ac:dyDescent="0.25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 x14ac:dyDescent="0.25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 x14ac:dyDescent="0.25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 x14ac:dyDescent="0.25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 x14ac:dyDescent="0.25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 x14ac:dyDescent="0.25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 x14ac:dyDescent="0.25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 x14ac:dyDescent="0.25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 x14ac:dyDescent="0.25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 x14ac:dyDescent="0.25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 x14ac:dyDescent="0.25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 x14ac:dyDescent="0.25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 x14ac:dyDescent="0.25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 x14ac:dyDescent="0.25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 x14ac:dyDescent="0.25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 x14ac:dyDescent="0.25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 x14ac:dyDescent="0.25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 x14ac:dyDescent="0.25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 x14ac:dyDescent="0.25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 x14ac:dyDescent="0.25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 x14ac:dyDescent="0.25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 x14ac:dyDescent="0.25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 x14ac:dyDescent="0.25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 x14ac:dyDescent="0.25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 x14ac:dyDescent="0.25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 x14ac:dyDescent="0.25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 x14ac:dyDescent="0.25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 x14ac:dyDescent="0.25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 x14ac:dyDescent="0.25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 x14ac:dyDescent="0.25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 x14ac:dyDescent="0.25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 x14ac:dyDescent="0.25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 x14ac:dyDescent="0.25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 x14ac:dyDescent="0.25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 x14ac:dyDescent="0.25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 x14ac:dyDescent="0.25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 x14ac:dyDescent="0.25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 x14ac:dyDescent="0.25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 x14ac:dyDescent="0.25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 x14ac:dyDescent="0.25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 x14ac:dyDescent="0.25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 x14ac:dyDescent="0.25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 x14ac:dyDescent="0.25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 x14ac:dyDescent="0.25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 x14ac:dyDescent="0.25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 x14ac:dyDescent="0.25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 x14ac:dyDescent="0.25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 x14ac:dyDescent="0.25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 x14ac:dyDescent="0.25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 x14ac:dyDescent="0.25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 x14ac:dyDescent="0.25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 x14ac:dyDescent="0.25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 x14ac:dyDescent="0.25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 x14ac:dyDescent="0.25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 x14ac:dyDescent="0.25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 x14ac:dyDescent="0.25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 x14ac:dyDescent="0.25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 x14ac:dyDescent="0.25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 x14ac:dyDescent="0.25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 x14ac:dyDescent="0.25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 x14ac:dyDescent="0.25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 x14ac:dyDescent="0.25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 x14ac:dyDescent="0.25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 x14ac:dyDescent="0.25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 x14ac:dyDescent="0.25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 x14ac:dyDescent="0.25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 x14ac:dyDescent="0.25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 x14ac:dyDescent="0.25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 x14ac:dyDescent="0.25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 x14ac:dyDescent="0.25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 x14ac:dyDescent="0.25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 x14ac:dyDescent="0.25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 x14ac:dyDescent="0.25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 x14ac:dyDescent="0.25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 x14ac:dyDescent="0.25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 x14ac:dyDescent="0.25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 x14ac:dyDescent="0.25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 x14ac:dyDescent="0.25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 x14ac:dyDescent="0.25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 x14ac:dyDescent="0.25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 x14ac:dyDescent="0.25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 x14ac:dyDescent="0.25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 x14ac:dyDescent="0.25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 x14ac:dyDescent="0.25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 x14ac:dyDescent="0.25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 x14ac:dyDescent="0.25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 x14ac:dyDescent="0.25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 x14ac:dyDescent="0.25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25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25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25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25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 x14ac:dyDescent="0.25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 x14ac:dyDescent="0.25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 x14ac:dyDescent="0.25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 x14ac:dyDescent="0.25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 x14ac:dyDescent="0.25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 x14ac:dyDescent="0.25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 x14ac:dyDescent="0.25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 x14ac:dyDescent="0.25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 x14ac:dyDescent="0.25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 x14ac:dyDescent="0.25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 x14ac:dyDescent="0.25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 x14ac:dyDescent="0.25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 x14ac:dyDescent="0.25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 x14ac:dyDescent="0.25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 x14ac:dyDescent="0.25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 x14ac:dyDescent="0.25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 x14ac:dyDescent="0.25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 x14ac:dyDescent="0.25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 x14ac:dyDescent="0.25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 x14ac:dyDescent="0.25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 x14ac:dyDescent="0.25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 x14ac:dyDescent="0.25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 x14ac:dyDescent="0.25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 x14ac:dyDescent="0.25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 x14ac:dyDescent="0.25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 x14ac:dyDescent="0.25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 x14ac:dyDescent="0.25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 x14ac:dyDescent="0.25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 x14ac:dyDescent="0.25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 x14ac:dyDescent="0.25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 x14ac:dyDescent="0.25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 x14ac:dyDescent="0.25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 x14ac:dyDescent="0.25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 x14ac:dyDescent="0.25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 x14ac:dyDescent="0.25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 x14ac:dyDescent="0.25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 x14ac:dyDescent="0.25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 x14ac:dyDescent="0.25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 x14ac:dyDescent="0.25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 x14ac:dyDescent="0.25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 x14ac:dyDescent="0.25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 x14ac:dyDescent="0.25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 x14ac:dyDescent="0.25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 x14ac:dyDescent="0.25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 x14ac:dyDescent="0.25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 x14ac:dyDescent="0.25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 x14ac:dyDescent="0.25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 x14ac:dyDescent="0.25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 x14ac:dyDescent="0.25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 x14ac:dyDescent="0.25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 x14ac:dyDescent="0.25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 x14ac:dyDescent="0.25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 x14ac:dyDescent="0.25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 x14ac:dyDescent="0.25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 x14ac:dyDescent="0.25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 x14ac:dyDescent="0.25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 x14ac:dyDescent="0.25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 x14ac:dyDescent="0.25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 x14ac:dyDescent="0.25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 x14ac:dyDescent="0.25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 x14ac:dyDescent="0.25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 x14ac:dyDescent="0.25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 x14ac:dyDescent="0.25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 x14ac:dyDescent="0.25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 x14ac:dyDescent="0.25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 x14ac:dyDescent="0.25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 x14ac:dyDescent="0.25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 x14ac:dyDescent="0.25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 x14ac:dyDescent="0.25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 x14ac:dyDescent="0.25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 x14ac:dyDescent="0.25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 x14ac:dyDescent="0.25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 x14ac:dyDescent="0.25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 x14ac:dyDescent="0.25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 x14ac:dyDescent="0.25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 x14ac:dyDescent="0.25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 x14ac:dyDescent="0.25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 x14ac:dyDescent="0.25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 x14ac:dyDescent="0.25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 x14ac:dyDescent="0.25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 x14ac:dyDescent="0.25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 x14ac:dyDescent="0.25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 x14ac:dyDescent="0.25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 x14ac:dyDescent="0.25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 x14ac:dyDescent="0.25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 x14ac:dyDescent="0.25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 x14ac:dyDescent="0.25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 x14ac:dyDescent="0.25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 x14ac:dyDescent="0.25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 x14ac:dyDescent="0.25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 x14ac:dyDescent="0.25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 x14ac:dyDescent="0.25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 x14ac:dyDescent="0.25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 x14ac:dyDescent="0.25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 x14ac:dyDescent="0.25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 x14ac:dyDescent="0.25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 x14ac:dyDescent="0.25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 x14ac:dyDescent="0.25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 x14ac:dyDescent="0.25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 x14ac:dyDescent="0.25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 x14ac:dyDescent="0.25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 x14ac:dyDescent="0.25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 x14ac:dyDescent="0.25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 x14ac:dyDescent="0.25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 x14ac:dyDescent="0.25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 x14ac:dyDescent="0.25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 x14ac:dyDescent="0.25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 x14ac:dyDescent="0.25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 x14ac:dyDescent="0.25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 x14ac:dyDescent="0.25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 x14ac:dyDescent="0.25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 x14ac:dyDescent="0.25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 x14ac:dyDescent="0.25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 x14ac:dyDescent="0.25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 x14ac:dyDescent="0.25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 x14ac:dyDescent="0.25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 x14ac:dyDescent="0.25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 x14ac:dyDescent="0.25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 x14ac:dyDescent="0.25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 x14ac:dyDescent="0.25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 x14ac:dyDescent="0.25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 x14ac:dyDescent="0.25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 x14ac:dyDescent="0.25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 x14ac:dyDescent="0.25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 x14ac:dyDescent="0.25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 x14ac:dyDescent="0.25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 x14ac:dyDescent="0.25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 x14ac:dyDescent="0.25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 x14ac:dyDescent="0.25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 x14ac:dyDescent="0.25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 x14ac:dyDescent="0.25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 x14ac:dyDescent="0.25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 x14ac:dyDescent="0.25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 x14ac:dyDescent="0.25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 x14ac:dyDescent="0.25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 x14ac:dyDescent="0.25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 x14ac:dyDescent="0.25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 x14ac:dyDescent="0.25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 x14ac:dyDescent="0.25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 x14ac:dyDescent="0.25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 x14ac:dyDescent="0.25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 x14ac:dyDescent="0.25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 x14ac:dyDescent="0.25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 x14ac:dyDescent="0.25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 x14ac:dyDescent="0.25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 x14ac:dyDescent="0.25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 x14ac:dyDescent="0.25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 x14ac:dyDescent="0.25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 x14ac:dyDescent="0.25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 x14ac:dyDescent="0.25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 x14ac:dyDescent="0.25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 x14ac:dyDescent="0.25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 x14ac:dyDescent="0.25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 x14ac:dyDescent="0.25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 x14ac:dyDescent="0.25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 x14ac:dyDescent="0.25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 x14ac:dyDescent="0.25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 x14ac:dyDescent="0.25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 x14ac:dyDescent="0.25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 x14ac:dyDescent="0.25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 x14ac:dyDescent="0.25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 x14ac:dyDescent="0.25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 x14ac:dyDescent="0.25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 x14ac:dyDescent="0.25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 x14ac:dyDescent="0.25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 x14ac:dyDescent="0.25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 x14ac:dyDescent="0.25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 x14ac:dyDescent="0.25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 x14ac:dyDescent="0.25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 x14ac:dyDescent="0.25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 x14ac:dyDescent="0.25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 x14ac:dyDescent="0.25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 x14ac:dyDescent="0.25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 x14ac:dyDescent="0.25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 x14ac:dyDescent="0.25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 x14ac:dyDescent="0.25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 x14ac:dyDescent="0.25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 x14ac:dyDescent="0.25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 x14ac:dyDescent="0.25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 x14ac:dyDescent="0.25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 x14ac:dyDescent="0.25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 x14ac:dyDescent="0.25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 x14ac:dyDescent="0.25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 x14ac:dyDescent="0.25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 x14ac:dyDescent="0.25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 x14ac:dyDescent="0.25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 x14ac:dyDescent="0.25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 x14ac:dyDescent="0.25">
      <c r="A827" s="1"/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 x14ac:dyDescent="0.25">
      <c r="A828" s="1"/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 x14ac:dyDescent="0.25">
      <c r="A829" s="1"/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 x14ac:dyDescent="0.25">
      <c r="A830" s="1"/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 x14ac:dyDescent="0.25">
      <c r="A831" s="1"/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 x14ac:dyDescent="0.25">
      <c r="A832" s="1"/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 x14ac:dyDescent="0.25">
      <c r="A833" s="1"/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 x14ac:dyDescent="0.25">
      <c r="A834" s="1"/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 x14ac:dyDescent="0.25">
      <c r="A835" s="1"/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 x14ac:dyDescent="0.25">
      <c r="A836" s="1"/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 x14ac:dyDescent="0.25">
      <c r="A837" s="1"/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 x14ac:dyDescent="0.25">
      <c r="A838" s="1"/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 x14ac:dyDescent="0.25">
      <c r="A839" s="1"/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 x14ac:dyDescent="0.25">
      <c r="A840" s="1"/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 x14ac:dyDescent="0.25">
      <c r="A841" s="1"/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 x14ac:dyDescent="0.25">
      <c r="A842" s="1"/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 x14ac:dyDescent="0.25">
      <c r="A843" s="1"/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 x14ac:dyDescent="0.25">
      <c r="A844" s="1"/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 x14ac:dyDescent="0.25">
      <c r="A845" s="1"/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 x14ac:dyDescent="0.25">
      <c r="A846" s="1"/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 x14ac:dyDescent="0.25">
      <c r="A847" s="1"/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 x14ac:dyDescent="0.25">
      <c r="A848" s="1"/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 x14ac:dyDescent="0.25">
      <c r="A849" s="1"/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 x14ac:dyDescent="0.25">
      <c r="A850" s="1"/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 x14ac:dyDescent="0.25">
      <c r="A851" s="1"/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 x14ac:dyDescent="0.25">
      <c r="A852" s="1"/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 x14ac:dyDescent="0.25">
      <c r="A853" s="1"/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 x14ac:dyDescent="0.25">
      <c r="A854" s="1"/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 x14ac:dyDescent="0.25">
      <c r="A855" s="1"/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 x14ac:dyDescent="0.25">
      <c r="A856" s="1"/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 x14ac:dyDescent="0.25">
      <c r="A857" s="1"/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 x14ac:dyDescent="0.25">
      <c r="A858" s="1"/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 x14ac:dyDescent="0.25">
      <c r="A859" s="1"/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 x14ac:dyDescent="0.25">
      <c r="A860" s="1"/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 x14ac:dyDescent="0.25">
      <c r="A861" s="1"/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 x14ac:dyDescent="0.25">
      <c r="A862" s="1"/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 x14ac:dyDescent="0.25">
      <c r="A863" s="1"/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 x14ac:dyDescent="0.25">
      <c r="A864" s="1"/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 x14ac:dyDescent="0.25">
      <c r="A865" s="1"/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 x14ac:dyDescent="0.25">
      <c r="A866" s="1"/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 x14ac:dyDescent="0.25">
      <c r="A867" s="1"/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 x14ac:dyDescent="0.25">
      <c r="A868" s="1"/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 x14ac:dyDescent="0.25">
      <c r="A869" s="1"/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 x14ac:dyDescent="0.25">
      <c r="A870" s="1"/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 x14ac:dyDescent="0.25">
      <c r="A871" s="1"/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 x14ac:dyDescent="0.25">
      <c r="A872" s="1"/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 x14ac:dyDescent="0.25">
      <c r="A873" s="1"/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 x14ac:dyDescent="0.25">
      <c r="A874" s="1"/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 x14ac:dyDescent="0.25">
      <c r="A875" s="1"/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 x14ac:dyDescent="0.25">
      <c r="A876" s="1"/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 x14ac:dyDescent="0.25">
      <c r="A877" s="1"/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 x14ac:dyDescent="0.25">
      <c r="A878" s="1"/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 x14ac:dyDescent="0.25">
      <c r="A879" s="1"/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 x14ac:dyDescent="0.25">
      <c r="A880" s="1"/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 x14ac:dyDescent="0.25">
      <c r="A881" s="1"/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 x14ac:dyDescent="0.25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 x14ac:dyDescent="0.25">
      <c r="A883" s="1"/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 x14ac:dyDescent="0.25">
      <c r="A884" s="1"/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 x14ac:dyDescent="0.25">
      <c r="A885" s="1"/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 x14ac:dyDescent="0.25">
      <c r="A886" s="1"/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 x14ac:dyDescent="0.25">
      <c r="A887" s="1"/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 x14ac:dyDescent="0.25">
      <c r="A888" s="1"/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 x14ac:dyDescent="0.25">
      <c r="A889" s="1"/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 x14ac:dyDescent="0.25">
      <c r="A890" s="1"/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 x14ac:dyDescent="0.25">
      <c r="A891" s="1"/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 x14ac:dyDescent="0.25">
      <c r="A892" s="1"/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 x14ac:dyDescent="0.25">
      <c r="A893" s="1"/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 x14ac:dyDescent="0.25">
      <c r="A894" s="1"/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 x14ac:dyDescent="0.25">
      <c r="A895" s="1"/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 x14ac:dyDescent="0.25">
      <c r="A896" s="1"/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 x14ac:dyDescent="0.25">
      <c r="A897" s="1"/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 x14ac:dyDescent="0.25">
      <c r="A898" s="1"/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 x14ac:dyDescent="0.25">
      <c r="A899" s="1"/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 x14ac:dyDescent="0.25">
      <c r="A900" s="1"/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 x14ac:dyDescent="0.25">
      <c r="A901" s="1"/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 x14ac:dyDescent="0.25">
      <c r="A902" s="1"/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 x14ac:dyDescent="0.25">
      <c r="A903" s="1"/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 x14ac:dyDescent="0.25">
      <c r="A904" s="1"/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 x14ac:dyDescent="0.25">
      <c r="A905" s="1"/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 x14ac:dyDescent="0.25">
      <c r="A906" s="1"/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 x14ac:dyDescent="0.25">
      <c r="A907" s="1"/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 x14ac:dyDescent="0.25">
      <c r="A908" s="1"/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 x14ac:dyDescent="0.25">
      <c r="A909" s="1"/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 x14ac:dyDescent="0.25">
      <c r="A910" s="1"/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 x14ac:dyDescent="0.25">
      <c r="A911" s="1"/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 x14ac:dyDescent="0.25">
      <c r="A912" s="1"/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 x14ac:dyDescent="0.25">
      <c r="A913" s="1"/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 x14ac:dyDescent="0.25">
      <c r="A914" s="1"/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 x14ac:dyDescent="0.25">
      <c r="A915" s="1"/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 x14ac:dyDescent="0.25">
      <c r="A916" s="1"/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 x14ac:dyDescent="0.25">
      <c r="A917" s="1"/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 x14ac:dyDescent="0.25">
      <c r="A918" s="1"/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 x14ac:dyDescent="0.25">
      <c r="A919" s="1"/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 x14ac:dyDescent="0.25">
      <c r="A920" s="1"/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 x14ac:dyDescent="0.25">
      <c r="A921" s="1"/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 x14ac:dyDescent="0.25">
      <c r="A922" s="1"/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 x14ac:dyDescent="0.25">
      <c r="A923" s="1"/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 x14ac:dyDescent="0.25">
      <c r="A924" s="1"/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 x14ac:dyDescent="0.25">
      <c r="A925" s="1"/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 x14ac:dyDescent="0.25">
      <c r="A926" s="1"/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 x14ac:dyDescent="0.25">
      <c r="A927" s="1"/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 x14ac:dyDescent="0.25">
      <c r="A928" s="1"/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 x14ac:dyDescent="0.25">
      <c r="A929" s="1"/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 x14ac:dyDescent="0.25">
      <c r="A930" s="1"/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 x14ac:dyDescent="0.25">
      <c r="A931" s="1"/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 x14ac:dyDescent="0.25">
      <c r="A932" s="1"/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 x14ac:dyDescent="0.25">
      <c r="A933" s="1"/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 x14ac:dyDescent="0.25">
      <c r="A934" s="1"/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 x14ac:dyDescent="0.25">
      <c r="A935" s="1"/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 x14ac:dyDescent="0.25">
      <c r="A936" s="1"/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 x14ac:dyDescent="0.25">
      <c r="A937" s="1"/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 x14ac:dyDescent="0.25">
      <c r="A938" s="1"/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 x14ac:dyDescent="0.25">
      <c r="A939" s="1"/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 x14ac:dyDescent="0.25">
      <c r="A940" s="1"/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 x14ac:dyDescent="0.25">
      <c r="A941" s="1"/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</sheetData>
  <mergeCells count="28">
    <mergeCell ref="E3:G3"/>
    <mergeCell ref="E2:G2"/>
    <mergeCell ref="E1:G1"/>
    <mergeCell ref="B7:G7"/>
    <mergeCell ref="B21:B22"/>
    <mergeCell ref="E5:G5"/>
    <mergeCell ref="E4:G4"/>
    <mergeCell ref="B25:B30"/>
    <mergeCell ref="B33:B38"/>
    <mergeCell ref="B41:B46"/>
    <mergeCell ref="B49:B50"/>
    <mergeCell ref="B53:B58"/>
    <mergeCell ref="B61:B66"/>
    <mergeCell ref="B69:B74"/>
    <mergeCell ref="B77:B78"/>
    <mergeCell ref="B81:B82"/>
    <mergeCell ref="B86:B87"/>
    <mergeCell ref="B90:B91"/>
    <mergeCell ref="B94:B99"/>
    <mergeCell ref="B154:G154"/>
    <mergeCell ref="B155:G155"/>
    <mergeCell ref="B103:B104"/>
    <mergeCell ref="B107:B108"/>
    <mergeCell ref="B111:B112"/>
    <mergeCell ref="B115:B116"/>
    <mergeCell ref="B119:B120"/>
    <mergeCell ref="B153:G153"/>
    <mergeCell ref="B123:B124"/>
  </mergeCells>
  <pageMargins left="0.39370078740157483" right="0.39370078740157483" top="0.59055118110236227" bottom="0.59055118110236227" header="0" footer="0"/>
  <pageSetup paperSize="9" scale="75" fitToHeight="0" orientation="portrait" r:id="rId1"/>
  <rowBreaks count="4" manualBreakCount="4">
    <brk id="38" max="6" man="1"/>
    <brk id="78" max="6" man="1"/>
    <brk id="116" max="6" man="1"/>
    <brk id="15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workbookViewId="0">
      <selection activeCell="H16" sqref="H16"/>
    </sheetView>
  </sheetViews>
  <sheetFormatPr defaultColWidth="14.42578125" defaultRowHeight="15" customHeight="1" x14ac:dyDescent="0.25"/>
  <cols>
    <col min="1" max="1" width="2.5703125" customWidth="1"/>
    <col min="2" max="2" width="51.5703125" customWidth="1"/>
    <col min="3" max="3" width="14.7109375" customWidth="1"/>
    <col min="4" max="26" width="9.140625" customWidth="1"/>
  </cols>
  <sheetData>
    <row r="1" spans="1:26" ht="15" customHeight="1" x14ac:dyDescent="0.25">
      <c r="A1" s="1"/>
      <c r="B1" s="15" t="s">
        <v>12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2.5" customHeight="1" x14ac:dyDescent="0.25">
      <c r="A2" s="1"/>
      <c r="B2" s="72" t="s">
        <v>92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6.25" customHeight="1" x14ac:dyDescent="0.25">
      <c r="A3" s="1"/>
      <c r="B3" s="73" t="s">
        <v>93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8" customHeight="1" x14ac:dyDescent="0.25">
      <c r="A4" s="1"/>
      <c r="B4" s="73" t="s">
        <v>94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4.75" customHeight="1" x14ac:dyDescent="0.25">
      <c r="A5" s="1"/>
      <c r="B5" s="86" t="s">
        <v>98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6" customHeight="1" x14ac:dyDescent="0.25">
      <c r="A6" s="1"/>
      <c r="B6" s="73" t="s">
        <v>95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9.75" customHeight="1" x14ac:dyDescent="0.25">
      <c r="A7" s="1"/>
      <c r="B7" s="73" t="s">
        <v>96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9" customHeight="1" x14ac:dyDescent="0.25">
      <c r="A8" s="1"/>
      <c r="B8" s="87" t="s">
        <v>99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"/>
      <c r="B9" s="69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39370078740157483" right="0.39370078740157483" top="0.59055118110236227" bottom="0.59055118110236227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03 programa 3 lentelė</vt:lpstr>
      <vt:lpstr>Lėšų atmintinė</vt:lpstr>
      <vt:lpstr>'03 programa 3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Snieguolė Kačerauskaitė</dc:creator>
  <cp:lastModifiedBy>Agnė Grizevičiūtė</cp:lastModifiedBy>
  <cp:lastPrinted>2024-07-17T10:31:05Z</cp:lastPrinted>
  <dcterms:created xsi:type="dcterms:W3CDTF">2023-07-11T10:34:54Z</dcterms:created>
  <dcterms:modified xsi:type="dcterms:W3CDTF">2024-07-25T11:31:56Z</dcterms:modified>
</cp:coreProperties>
</file>